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6"/>
  <workbookPr showInkAnnotation="0" autoCompressPictures="0"/>
  <mc:AlternateContent xmlns:mc="http://schemas.openxmlformats.org/markup-compatibility/2006">
    <mc:Choice Requires="x15">
      <x15ac:absPath xmlns:x15ac="http://schemas.microsoft.com/office/spreadsheetml/2010/11/ac" url="O:\Dokumenti\Helena\JAVNI RAZPISI\430-1485 - Dobava in montaza opreme za CENTER ROG\RD ZA OBJAVO\01_Popis - Priloga A\Brez cen\"/>
    </mc:Choice>
  </mc:AlternateContent>
  <xr:revisionPtr revIDLastSave="0" documentId="13_ncr:1_{E1578ED1-DC68-4DEE-9B80-694E7F02D082}" xr6:coauthVersionLast="36" xr6:coauthVersionMax="47" xr10:uidLastSave="{00000000-0000-0000-0000-000000000000}"/>
  <bookViews>
    <workbookView xWindow="0" yWindow="0" windowWidth="28800" windowHeight="12225" tabRatio="500" xr2:uid="{00000000-000D-0000-FFFF-FFFF00000000}"/>
  </bookViews>
  <sheets>
    <sheet name="Sheet1" sheetId="1" r:id="rId1"/>
  </sheets>
  <definedNames>
    <definedName name="_xlnm._FilterDatabase" localSheetId="0" hidden="1">Sheet1!$A$497:$G$569</definedName>
    <definedName name="_xlnm.Print_Area" localSheetId="0">Sheet1!$A$1:$C$569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556" i="1" l="1"/>
  <c r="B543" i="1"/>
  <c r="B528" i="1"/>
  <c r="B525" i="1"/>
  <c r="B495" i="1"/>
  <c r="B373" i="1"/>
  <c r="B264" i="1"/>
  <c r="B569" i="1" l="1"/>
  <c r="B151" i="1"/>
  <c r="F567" i="1"/>
  <c r="F565" i="1"/>
  <c r="F563" i="1"/>
  <c r="F561" i="1"/>
  <c r="F559" i="1"/>
  <c r="F557" i="1"/>
  <c r="F554" i="1"/>
  <c r="F552" i="1"/>
  <c r="F550" i="1"/>
  <c r="F548" i="1"/>
  <c r="F546" i="1"/>
  <c r="F544" i="1"/>
  <c r="F541" i="1"/>
  <c r="F539" i="1"/>
  <c r="F537" i="1"/>
  <c r="F535" i="1"/>
  <c r="F533" i="1"/>
  <c r="F531" i="1"/>
  <c r="F529" i="1"/>
  <c r="F524" i="1"/>
  <c r="F522" i="1"/>
  <c r="F520" i="1"/>
  <c r="F518" i="1"/>
  <c r="F516" i="1"/>
  <c r="F514" i="1"/>
  <c r="F512" i="1"/>
  <c r="F510" i="1"/>
  <c r="F508" i="1"/>
  <c r="F506" i="1"/>
  <c r="F504" i="1"/>
  <c r="F502" i="1"/>
  <c r="F500" i="1"/>
  <c r="F498" i="1"/>
  <c r="F492" i="1"/>
  <c r="F490" i="1"/>
  <c r="F488" i="1"/>
  <c r="F486" i="1"/>
  <c r="F484" i="1"/>
  <c r="F482" i="1"/>
  <c r="F480" i="1"/>
  <c r="F478" i="1"/>
  <c r="F476" i="1"/>
  <c r="F474" i="1"/>
  <c r="F472" i="1"/>
  <c r="F470" i="1"/>
  <c r="F468" i="1"/>
  <c r="F466" i="1"/>
  <c r="F464" i="1"/>
  <c r="F462" i="1"/>
  <c r="F460" i="1"/>
  <c r="F458" i="1"/>
  <c r="F456" i="1"/>
  <c r="F454" i="1"/>
  <c r="F452" i="1"/>
  <c r="F450" i="1"/>
  <c r="F448" i="1"/>
  <c r="F446" i="1"/>
  <c r="F444" i="1"/>
  <c r="F442" i="1"/>
  <c r="F440" i="1"/>
  <c r="F438" i="1"/>
  <c r="F436" i="1"/>
  <c r="F434" i="1"/>
  <c r="F432" i="1"/>
  <c r="F430" i="1"/>
  <c r="F428" i="1"/>
  <c r="F426" i="1"/>
  <c r="F424" i="1"/>
  <c r="F422" i="1"/>
  <c r="F420" i="1"/>
  <c r="F418" i="1"/>
  <c r="F416" i="1"/>
  <c r="F414" i="1"/>
  <c r="F412" i="1"/>
  <c r="F410" i="1"/>
  <c r="F408" i="1"/>
  <c r="F406" i="1"/>
  <c r="F404" i="1"/>
  <c r="F402" i="1"/>
  <c r="F400" i="1"/>
  <c r="F398" i="1"/>
  <c r="F396" i="1"/>
  <c r="F394" i="1"/>
  <c r="F392" i="1"/>
  <c r="F390" i="1"/>
  <c r="F388" i="1"/>
  <c r="F386" i="1"/>
  <c r="F384" i="1"/>
  <c r="F382" i="1"/>
  <c r="F380" i="1"/>
  <c r="F378" i="1"/>
  <c r="F376" i="1"/>
  <c r="F371" i="1"/>
  <c r="F369" i="1"/>
  <c r="F367" i="1"/>
  <c r="F365" i="1"/>
  <c r="F363" i="1"/>
  <c r="F361" i="1"/>
  <c r="F359" i="1"/>
  <c r="F357" i="1"/>
  <c r="F355" i="1"/>
  <c r="F353" i="1"/>
  <c r="F351" i="1"/>
  <c r="F349" i="1"/>
  <c r="F347" i="1"/>
  <c r="F345" i="1"/>
  <c r="F343" i="1"/>
  <c r="F341" i="1"/>
  <c r="F339" i="1"/>
  <c r="F337" i="1"/>
  <c r="F335" i="1"/>
  <c r="F332" i="1"/>
  <c r="F330" i="1"/>
  <c r="F328" i="1"/>
  <c r="F326" i="1"/>
  <c r="F324" i="1"/>
  <c r="F322" i="1"/>
  <c r="F320" i="1"/>
  <c r="F318" i="1"/>
  <c r="F316" i="1"/>
  <c r="F314" i="1"/>
  <c r="F312" i="1"/>
  <c r="F310" i="1"/>
  <c r="F308" i="1"/>
  <c r="F306" i="1"/>
  <c r="F304" i="1"/>
  <c r="F302" i="1"/>
  <c r="F300" i="1"/>
  <c r="F298" i="1"/>
  <c r="F296" i="1"/>
  <c r="F294" i="1"/>
  <c r="F292" i="1"/>
  <c r="F290" i="1"/>
  <c r="F288" i="1"/>
  <c r="F286" i="1"/>
  <c r="F284" i="1"/>
  <c r="F282" i="1"/>
  <c r="F280" i="1"/>
  <c r="F278" i="1"/>
  <c r="F276" i="1"/>
  <c r="F274" i="1"/>
  <c r="F272" i="1"/>
  <c r="F270" i="1"/>
  <c r="F268" i="1"/>
  <c r="F267" i="1"/>
  <c r="F261" i="1"/>
  <c r="F259" i="1"/>
  <c r="F257" i="1"/>
  <c r="F255" i="1"/>
  <c r="F253" i="1"/>
  <c r="F251" i="1"/>
  <c r="F249" i="1"/>
  <c r="F247" i="1"/>
  <c r="F245" i="1"/>
  <c r="F243" i="1"/>
  <c r="F241" i="1"/>
  <c r="F239" i="1"/>
  <c r="F237" i="1"/>
  <c r="F235" i="1"/>
  <c r="F233" i="1"/>
  <c r="F231" i="1"/>
  <c r="F229" i="1"/>
  <c r="F227" i="1"/>
  <c r="F225" i="1"/>
  <c r="F223" i="1"/>
  <c r="F221" i="1"/>
  <c r="F219" i="1"/>
  <c r="F217" i="1"/>
  <c r="F215" i="1"/>
  <c r="F213" i="1"/>
  <c r="F211" i="1"/>
  <c r="F209" i="1"/>
  <c r="F207" i="1"/>
  <c r="F204" i="1"/>
  <c r="F202" i="1"/>
  <c r="F200" i="1"/>
  <c r="F198" i="1"/>
  <c r="F196" i="1"/>
  <c r="F194" i="1"/>
  <c r="F192" i="1"/>
  <c r="F190" i="1"/>
  <c r="F188" i="1"/>
  <c r="F186" i="1"/>
  <c r="F184" i="1"/>
  <c r="F181" i="1"/>
  <c r="F179" i="1"/>
  <c r="F177" i="1"/>
  <c r="F175" i="1"/>
  <c r="F173" i="1"/>
  <c r="F171" i="1"/>
  <c r="F169" i="1"/>
  <c r="F167" i="1"/>
  <c r="F165" i="1"/>
  <c r="F163" i="1"/>
  <c r="F161" i="1"/>
  <c r="F159" i="1"/>
  <c r="F156" i="1"/>
  <c r="F154" i="1"/>
  <c r="F149" i="1"/>
  <c r="F147" i="1"/>
  <c r="F145" i="1"/>
  <c r="F143" i="1"/>
  <c r="F141" i="1"/>
  <c r="F139" i="1"/>
  <c r="F137" i="1"/>
  <c r="F135" i="1"/>
  <c r="F133" i="1"/>
  <c r="F131" i="1"/>
  <c r="F129" i="1"/>
  <c r="F127" i="1"/>
  <c r="F125" i="1"/>
  <c r="F122" i="1"/>
  <c r="F120" i="1"/>
  <c r="F118" i="1"/>
  <c r="F116" i="1"/>
  <c r="F114" i="1"/>
  <c r="F112" i="1"/>
  <c r="F108" i="1"/>
  <c r="F106" i="1"/>
  <c r="F104" i="1"/>
  <c r="F102" i="1"/>
  <c r="F100" i="1"/>
  <c r="F98" i="1"/>
  <c r="F96" i="1"/>
  <c r="F94" i="1"/>
  <c r="F92" i="1"/>
  <c r="F90" i="1"/>
  <c r="F88" i="1"/>
  <c r="F86" i="1"/>
  <c r="F84" i="1"/>
  <c r="F82" i="1"/>
  <c r="F80" i="1"/>
  <c r="F78" i="1"/>
  <c r="F76" i="1"/>
  <c r="F74" i="1"/>
  <c r="F72" i="1"/>
  <c r="F70" i="1"/>
  <c r="F68" i="1"/>
  <c r="F66" i="1"/>
  <c r="F64" i="1"/>
  <c r="F62" i="1"/>
  <c r="F60" i="1"/>
  <c r="F58" i="1"/>
  <c r="F56" i="1"/>
  <c r="F54" i="1"/>
  <c r="F52" i="1"/>
  <c r="F50" i="1"/>
  <c r="F48" i="1"/>
  <c r="F46" i="1"/>
  <c r="F44" i="1"/>
  <c r="F42" i="1"/>
  <c r="F40" i="1"/>
  <c r="F38" i="1"/>
  <c r="F36" i="1"/>
  <c r="F34" i="1"/>
  <c r="F32" i="1"/>
  <c r="F30" i="1"/>
  <c r="F28" i="1"/>
  <c r="F26" i="1"/>
  <c r="F24" i="1"/>
  <c r="F22" i="1"/>
  <c r="F20" i="1"/>
  <c r="F18" i="1"/>
  <c r="F16" i="1"/>
  <c r="F14" i="1"/>
  <c r="F151" i="1" l="1"/>
  <c r="F373" i="1"/>
  <c r="F556" i="1"/>
  <c r="F525" i="1"/>
  <c r="F543" i="1"/>
  <c r="F264" i="1"/>
  <c r="F495" i="1"/>
  <c r="F528" i="1"/>
  <c r="F569" i="1" l="1"/>
  <c r="F7" i="1" s="1"/>
  <c r="F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Lidija</author>
  </authors>
  <commentList>
    <comment ref="D13" authorId="0" shapeId="0" xr:uid="{88096395-6A3B-4992-A97B-B663F9231CBF}">
      <text>
        <r>
          <rPr>
            <b/>
            <sz val="9"/>
            <color indexed="81"/>
            <rFont val="Segoe UI"/>
            <family val="2"/>
          </rPr>
          <t>Lidija:</t>
        </r>
        <r>
          <rPr>
            <sz val="9"/>
            <color indexed="81"/>
            <rFont val="Segoe UI"/>
            <family val="2"/>
          </rPr>
          <t xml:space="preserve">
kpl ali kos</t>
        </r>
      </text>
    </comment>
  </commentList>
</comments>
</file>

<file path=xl/sharedStrings.xml><?xml version="1.0" encoding="utf-8"?>
<sst xmlns="http://schemas.openxmlformats.org/spreadsheetml/2006/main" count="830" uniqueCount="710">
  <si>
    <t>Seznam multimedijske opreme Center Rog Ljubljana</t>
  </si>
  <si>
    <t>VIDEO (Pozor: vsa oprema v črni barvi in v kovčkih s kolesi)</t>
  </si>
  <si>
    <t>Opis</t>
  </si>
  <si>
    <t>Št. enot</t>
  </si>
  <si>
    <t>Opombe</t>
  </si>
  <si>
    <t>kot na primer leča Panasonic ET-D75LE40</t>
  </si>
  <si>
    <t>Video dodatki:</t>
  </si>
  <si>
    <t>Skupaj Video</t>
  </si>
  <si>
    <t>OSVETLJAVA (Pozor: vsa oprema v črni barvi in v kovčkih s kolesi)</t>
  </si>
  <si>
    <t>količina enot</t>
  </si>
  <si>
    <t>Dodatki za razsvetljavo</t>
  </si>
  <si>
    <t>Skupaj osvetlitev</t>
  </si>
  <si>
    <t>ZVOK (Pozor: L'Accoustic 108P v beli barvi, ostala oprema v črni barvi in v kovčkih s kolesi)</t>
  </si>
  <si>
    <r>
      <rPr>
        <b/>
        <sz val="16"/>
        <rFont val="Calibri"/>
        <family val="2"/>
        <scheme val="minor"/>
      </rPr>
      <t>predlagamo namestitev s strani izvajalca elektroinštalacij</t>
    </r>
    <r>
      <rPr>
        <sz val="12"/>
        <rFont val="Calibri"/>
        <family val="2"/>
        <scheme val="minor"/>
      </rPr>
      <t xml:space="preserve">.                                       Napajalnik s samodejno regulacijo napetosti (AVR), AC prenapetostna zaščita, potrebna za vklop/izklop vtičnic, kamor bodo priključeni zvočniki L'accoustic 108P, ter za vzdrževanje konstantne napetosti med uporabo, programska oprema, daljinsko vodena, če je mogoče,                                                                                                                                         Dobavitelj zvočnikov se mora uskladiti z inženirjem električarjem o namestitvi ali in priključitvi le-tega z elektro omarico. </t>
    </r>
  </si>
  <si>
    <t>48-kanalni napajalnik s samodejno regulacijo napetosti (AVR), AC prenapetostna zaščita (modeli, kot je ABB PSC100), ki se namesti kot fiksna električna inštalacija v ali poleg električne omare za električne vtičnice na stropu (katere vtičnice natančno določite, ko so zvočniki L'accoustic 108P dostavljeni), potreba po električnem mehkem zagonu, zakasnitev na par vtičnic (levo/desno) ali ena za drugo, . Montaža med električarjem in dobaviteljem zvočnikov pod nadzorom ekipe Centra Rog. Montaža, Usposabljanje osebja, PID dokumentacija, garancija min 7 let</t>
  </si>
  <si>
    <t>Zvočna oprema</t>
  </si>
  <si>
    <t>Skupaj avdio</t>
  </si>
  <si>
    <t>ODER             (Pozor: vsa oprema v črni barvi in v kovčkih s kolesi)</t>
  </si>
  <si>
    <t>Objemke za noge</t>
  </si>
  <si>
    <t>Skupaj oder</t>
  </si>
  <si>
    <t>Bar-Terasa-Stranišče</t>
  </si>
  <si>
    <t xml:space="preserve">Kabli </t>
  </si>
  <si>
    <t xml:space="preserve">Vgradnja </t>
  </si>
  <si>
    <t>PROSTOR ZA SHOW KUHANJE AV+LUČ</t>
  </si>
  <si>
    <t xml:space="preserve">Sistem za glasbo v ozadju </t>
  </si>
  <si>
    <t>Skupaj prostor za show kuhanje</t>
  </si>
  <si>
    <t>kot na primer Panasonic ET-RFD60</t>
  </si>
  <si>
    <t>Kot na primer Panasonic ET-YFB100G</t>
  </si>
  <si>
    <t>kot na primer Panasonic filter ET-EMF330</t>
  </si>
  <si>
    <t>kot na primer Panasonic HDMI ET-MDNHM10</t>
  </si>
  <si>
    <t>kot na primer VIVITEK NCX900QL2 NovoConnect 4K NC-X900 inkl.2x LauncherPlus+1x LauncherPlus podstavek</t>
  </si>
  <si>
    <t>kot na primer Panasonic ET-PKD120S</t>
  </si>
  <si>
    <t>kot na primer Panasonic ET-PKD120H</t>
  </si>
  <si>
    <t>kot na primer Panasonic AJ-WM50</t>
  </si>
  <si>
    <t>kot na primer LG 65" 4k OLED 65C17LB</t>
  </si>
  <si>
    <t>kot na primer LG 55" 4K OLED evo TV G1</t>
  </si>
  <si>
    <t xml:space="preserve">kot na primer INWERK High5 XL </t>
  </si>
  <si>
    <t>kot na primer INWERK High5</t>
  </si>
  <si>
    <t>kot na primer Apple iPad Pro Wi-Fi 512 GB, vesoljsko siva z graviranjem (brezplačno) + Apple svinčnik (2. generacija) + Magic Keyboard za iPad Pro 12,9-palčni (5. generacija)</t>
  </si>
  <si>
    <t>kot na primer LIGHTWARE MMX6x220HT</t>
  </si>
  <si>
    <t>kot na primer LIGHTWARE HDMI-TPS-TX96</t>
  </si>
  <si>
    <t>kot na primer LIGHTWARE HDMI-TPS-RX96</t>
  </si>
  <si>
    <t xml:space="preserve"> kot na primer MONOBLOX32 + AT 32, Številka artikla BXS-AW508/R10</t>
  </si>
  <si>
    <t>kot na primer AV Stumpfl Monoblox32/64 EASY FLY</t>
  </si>
  <si>
    <t>Aktivni optični kabel 4K HDMI, dolžina 60m</t>
  </si>
  <si>
    <t>Aktivni optični kabel 4K HDMI, dolžina 30m</t>
  </si>
  <si>
    <t>kot na primer Global Truss 5073-50B</t>
  </si>
  <si>
    <t>kot na primer LUMINEX Luminode 12</t>
  </si>
  <si>
    <t>kot na primer LUMINEX LumiSplit 2.10</t>
  </si>
  <si>
    <t>kot na primer CAYMON SPR842</t>
  </si>
  <si>
    <t>kot na primer CAYMON PSR109G/B</t>
  </si>
  <si>
    <t>kot na primer Apple Mac PRO + Apple Afterburner kartica</t>
  </si>
  <si>
    <t>kot na primer Swisson XSD R1225H C3 Sinus Dimmer 12x2,5kW, CEE32 + kovček</t>
  </si>
  <si>
    <t>kot na primer LumenRadio CRMX MoonLite</t>
  </si>
  <si>
    <t>kot na primer 16" MacBook Pro M1 MAX+ vsi potrebni adapterji, razdelilniki in kabli</t>
  </si>
  <si>
    <t>kot na primer Neutrik</t>
  </si>
  <si>
    <t xml:space="preserve">kot na primer Manfrotto 087NWSH </t>
  </si>
  <si>
    <t xml:space="preserve">kot na primer Global Truss 5073-1B </t>
  </si>
  <si>
    <t xml:space="preserve">kot na primer Sennheiser HD 25 Plus </t>
  </si>
  <si>
    <t>kot na primer Sennheiser AD 3700 + nosilec za steno/strop</t>
  </si>
  <si>
    <t>kot na primer Sennheiser CL 20</t>
  </si>
  <si>
    <t>kot na primer Sennheiser L6000</t>
  </si>
  <si>
    <t>kot na primer Sennheiser LM6060</t>
  </si>
  <si>
    <t>kot na primer Sennheiser SKM6000</t>
  </si>
  <si>
    <t>kot na primer Sennheiser BA60</t>
  </si>
  <si>
    <t>kot na primer Sennheiser BA61</t>
  </si>
  <si>
    <t>kot na primer DPA 2028</t>
  </si>
  <si>
    <t xml:space="preserve">kot na primer DPA Lavalier clip 4080 </t>
  </si>
  <si>
    <t xml:space="preserve">kot na primer Shure MXA310 </t>
  </si>
  <si>
    <t>kot na primer INWERK Höhenverstellbarer Schreibtisch Imperio® Lift Q2</t>
  </si>
  <si>
    <t>kot na primer Inwerk Teamo® Chair white</t>
  </si>
  <si>
    <t>kot na primer Riggatec</t>
  </si>
  <si>
    <t>kot na primer Global Truss 5033-B</t>
  </si>
  <si>
    <t>kot na primer Manfrotto G200-1</t>
  </si>
  <si>
    <t>kot na primer Defender Office</t>
  </si>
  <si>
    <t>kot na primer Defender Office ER</t>
  </si>
  <si>
    <t>kot na primer Defender Office C</t>
  </si>
  <si>
    <t>kot na primer Defender Nano Black</t>
  </si>
  <si>
    <t>kot na primer Defender Nano ER F</t>
  </si>
  <si>
    <t>kot na primer Defender Nano ER M</t>
  </si>
  <si>
    <t>kot na primer Robe T11 Profil/PC in Fresnel + kovček</t>
  </si>
  <si>
    <t>kot na primer L'Acoustics 108P</t>
  </si>
  <si>
    <t>kot na primer L'Acoustics ETR8-2</t>
  </si>
  <si>
    <t>kot na primer Sennheiser EM 6000 Dante 2</t>
  </si>
  <si>
    <t xml:space="preserve"> kot na primer Bütec PLUG-IN LEG PODIUM STANDARD 1m x 1m </t>
  </si>
  <si>
    <t xml:space="preserve"> kot na primer Bütec PLUG-IN LEG PODIUM STANDARD 0,5m x 2m</t>
  </si>
  <si>
    <t xml:space="preserve">Conska mešalna enota </t>
  </si>
  <si>
    <t>kot na primer AUDAC MTX48</t>
  </si>
  <si>
    <t xml:space="preserve">Štiriconska digitalna matrika
2 mikrofonska vhoda s priority funkcijo, možnost fantomskega napajanja in tri-pasovna ekvalizacija; 
4 x stereo izhod za cone. 
4 linijski vhodi, 
4 x vhodi za kontrolne enote (stenski paneli)
Podpora za TCP/IP in RS232 
Možnost nadzora in upravljanja preko mrežnega vmesnika z iPhone in iPad aplikacijo. 
Prikaz kontrolnih funkcij na prednji plošči, 
Možnost predposlušanja signala z vgrajenim PFL zvočnikom.
Dimenzije 482 x 88 x 335mm, 
Teža 5kg.
Omogočeno krmiljenje preko iPAD in iPhone aplikacije. 
Vgrajen web vmesnik za nastavitev glasnosti in izbiro vira. </t>
  </si>
  <si>
    <t>Stenska plošča za mešalno enoto</t>
  </si>
  <si>
    <t>kot naprimer  AUDAC MWX65</t>
  </si>
  <si>
    <t>Stenski tablo kompatibilen s consko mešalno enoto 
1 x nebalansiran stereo vhod
1 x balansiran XLR vhod
Možnost nastavitve glasnosti obeh vhodov na tabloju
Vgrajen 2.5" grafični zaslon
Možnost nastavitve glasnosti cone na tabloju
Barvo potrdi glavni projektant</t>
  </si>
  <si>
    <t>Profesionalni modularni medijski predvajalnik z DANTE podporo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Dimenzije 482 x 44 x 330mm
Teža 3.4 kg. 
Črne barve</t>
  </si>
  <si>
    <t>kot naprimer AUDAC XMP44</t>
  </si>
  <si>
    <t>Medijska predvajalna enota</t>
  </si>
  <si>
    <t>Vtična kartica kompatibilna z medijsko predvajalno enoto
Balansiran stero vhod
Balansiran stereo izhod
Podpora za MP3, WMA, WAV, FLAC, OGG in AAC datoteke
Omogočen prikaz informacije medijev
Način predvajanja: ponavljanje, naključno, normalno
Podpora za FAT16 in FAT32 datotečni sistem</t>
  </si>
  <si>
    <t>kot naprimer AUDAC NMP40</t>
  </si>
  <si>
    <t>kot naprimer AUDAC MMP40</t>
  </si>
  <si>
    <t>kot naprimer AUDAC IMP40</t>
  </si>
  <si>
    <t>Vtična kartica za predvajanje medijskih datotek</t>
  </si>
  <si>
    <t>Vtična kartica za predvajanje mrežnih avdio vsebin</t>
  </si>
  <si>
    <t>Vtična kartica za predvajanja internetnih radijskih vsebin</t>
  </si>
  <si>
    <t>Vtična kartica kompatibilna z medijsko predvajalno enoto
Balansiran stereo izhod
Podpora za platformi Spotify in Soundtrack
Podpora za mrežno krmilno aplikacijo
Možnost mrežnega predvajanja avdio datotek s PC naprav v mreži</t>
  </si>
  <si>
    <t>Vtična kartica kompatibilna z medijsko predvajalno enoto
Balansiran stereo izhod
Podpora za mrežno krmilno aplikacijo
vTuner baza radijskih postaj 
Omogočeno shranjevanje preferirane radijske postaje
Podpora za MP3, WMA in AAC
Možnost predvajanja z USB priključka v primeru izpada internetne povezave</t>
  </si>
  <si>
    <t>kot naprimer AUDAC CELO8</t>
  </si>
  <si>
    <t>Dvosistemski 8" stropni zvočnik višje kvalitete</t>
  </si>
  <si>
    <t>Podometni stopni zvočnik višje kvalitete, 
2 sistemski, 
80W RMS, 8 ohm, 
frekvenčni razpon (+/-3dB) 46 Hz - 20 kHz, 
SPL max /1m 108 dB, 
vgrajena pasivna kretnica, 
135° konusno pokrivanje, 
1" HF in 8" LF, višina ne presega 12cm. 
Bele barve (stvar potrditve glavnega projektanta)</t>
  </si>
  <si>
    <t>Nadometni 100V zvočnik s 4" LF in 1" HF, 
35W RMS (24W, 12W, 6W in 3W - 100V), 
100dB SPL pri 100V, 
frekvenčni razpon 100Hz- 20KHz (+/-3dB), 
vertikalna in horizontalna disperzija 130°, 
dimenzije 136 x 244 x 153mm, 
teža 2.05kg. 
Črne ali bele barve. Barvo potrdi glavni projektant.</t>
  </si>
  <si>
    <t>12" Nizkotonski zvočnik</t>
  </si>
  <si>
    <t>kot naprimer AUDAC BASO12</t>
  </si>
  <si>
    <t>kot naprimer AUDAC EPA254</t>
  </si>
  <si>
    <t>kot naprimer AUDAC COM104</t>
  </si>
  <si>
    <t>kot naprimer AUDAC ATEO4</t>
  </si>
  <si>
    <t xml:space="preserve">100V ojačevalnik - 40W </t>
  </si>
  <si>
    <t>Profesionalni 100V ojačevalnik za vgradnjo v rack omaro
Moč 40W (100V ali 4Ohm)
Razred D
Vhod za prioritetno predvajanje (s fantomskim napajanjem)
Stereo linijski vhod
Balansiran mikrofonsko linijski vhod
Nastavitev jakosti za vsak vhod ločeno
Nastavitev nizkih in visokih tonov
Dobavljen v kompletu z 19" nosilecem za montažo v rack omaro</t>
  </si>
  <si>
    <t>100V stenski zvočnik</t>
  </si>
  <si>
    <t xml:space="preserve">Drobni priključni material </t>
  </si>
  <si>
    <t>Ves potrebni drobni material za montažo komponent (vijaki, vezični material, kanali, doze ipd)</t>
  </si>
  <si>
    <t>Vsi potrebni vodniki za ožičenje komponent (razen zvočniških vodniki in njihovo polaganje - zagotovi naročnik)</t>
  </si>
  <si>
    <t xml:space="preserve">Nizkoomski 19" ojačevalnik  </t>
  </si>
  <si>
    <t>4 kanalni ojačevalnik razreda D
Moč 4 x 250W pri 4Ohm ali 4 x 130W pri 8Ohm
Nastavitev jakosti vsakega kanala ločeno
Energy star certifikat
Frekvenčni razpon 20Hz - 20kHZ
4 x XLR vhod
Poraba ne presega 440W
Zaščita pred pregretjem, preobremenitvijo in vgrajen signalni limiter
Prikaz stanja kanalov na sprednji strani (protect, clip, signal...)
Konvekcijsko hlajenje
Primeren za vgradnjo v 19" rack ohišje
Višina 1U</t>
  </si>
  <si>
    <t xml:space="preserve">Kompaktni 12" nizkotonsko bas reflex zvočnik
Moč 500W RMS
Max SPL 125dB (Max. W/1m)
Frekvenčni razpon 40Hz-300Hz (+/- 3dB)
Bas refleks frekvenca 45Hz
Ohišje iz 18mm vezane plošče
2 x speakon priključek
Območje delovanja: -20 do 60 stopinj celzija
Teža: 22kg
Dimenzije: 380 x 449 x 460mm 
Barva: črna ali bela. Barvo potrdi glavni projektant. </t>
  </si>
  <si>
    <t>Svetilo za mehko osvetlitev ("softlight")</t>
  </si>
  <si>
    <t>Kot naprimer BBS Pipeline 4 bank 3 foot 5600K</t>
  </si>
  <si>
    <t xml:space="preserve">Fresnel LED svetilo </t>
  </si>
  <si>
    <t xml:space="preserve">Stenski lučni krmilnik </t>
  </si>
  <si>
    <t xml:space="preserve">Kljuka za obešanje svetil </t>
  </si>
  <si>
    <t>Varovalna jeklenica</t>
  </si>
  <si>
    <t xml:space="preserve">Montaža in zagon </t>
  </si>
  <si>
    <t>Dostava opreme na objekt 
Namestitev opreme 
Programiranje, 
Zagon, 
Prikaz delovanja, 
Označevanje (če je potrebno)
Odvoz odpadnega materiala</t>
  </si>
  <si>
    <t>Profesionalni "solid state" DMX krmilnik
Vgrajenih vsaj 6 prožilcev za scene
Večbarvni prikaz stanja prožilca
Podpora za OSC, UDP, TCP sACN in ArtNet protokole
Podpora za DMX in RDM protokol
Možnost krmiljenja vsaj 32 DMX naprav
Web vmesnik 
POE CLASS I
Možna namestitev na steno ali DIN letev
Delovno območje od -20°C do +50°C. 
Dimenzije ne presegajo 90 x 135 x 35 mm
Dobavljen v kompletu s POE napajalnikom primernim za namestitev na din letev</t>
  </si>
  <si>
    <t>Aluminijasta kljuka za obešanje na cevi premera 38 mm do 51 mm 
Širina 30mm
Teža 0.39 kg 
Črne barve
Pritrditvena luknja M12
Priložen vijakom in samozatezna matica za pritrditev svetila  
Stranski vijak za pritrditev kljuke na cev (možnost obešanja svetila z eno roko). 
CE skladna
TUV certificirana</t>
  </si>
  <si>
    <t>Varovalna jeklenica nosilnosti 15kg 
3mm x 585mm, z M6 karabinom 
Črne barve 
TUV certificirana</t>
  </si>
  <si>
    <t>Profesionalni LED fresnel reflektor z LED modulom moči 180W, 
Barvna temperatura 5600K, 
TLCI indeksom vsaj 95 ali več, 
Razponom žarka od 12 do 60°
DMX vhodom in izhod 
8 in 16 bitno dimanje 
Premer leče vsaj 175mm, 
3 nastavljivi načini hlajenja - tiho/maksimalna svetloba/prižgano
Nastavljiva krivulja regulacije, vgrajen barvni LCD zaslon z 8 gumbi in vrtljivim enkoderjem za nastavitve
USB priključek za programske nadgradnje
Možna RDM nastavitev
PowerCON napajalni priključek
Možnost spreminjanja širine snopa preko vrtljivega ročaja, ki omogča uporabo palice ("pole operated"), 
Univerzalni napajalnik od 90-240VAC, 
Dimenzije: 326 x 603 x 326 mm, 
Teža: 7.4 kg. 
Dobavljen v kompletu z okvirjem za filter in 4 stranimi senčili, ter napajalnim priključnim vodnikom</t>
  </si>
  <si>
    <t>Profesionalno softlight svetilo višje kvalitete
4 x led modul dolžine 3-foot
Barvna temperatura 5600K
TLCI vsaj 95 ali več
Svetilnost vsaj 10.800 lumnov
DMX in RDM krmiljenje 
Priključki: XLR 5Pol, PowerCON TRUE1 napajalni priključek
Priložen napajalnik montiran na ohišje
Indukcijsko hlajenje
Dobavljeno v kompletu s senčili in napajalnim priključnim vodnikom</t>
  </si>
  <si>
    <t>kot naprimer Strand 200F</t>
  </si>
  <si>
    <t>kot naprimer Visual Productions B-Station2</t>
  </si>
  <si>
    <t>po specifikaciji</t>
  </si>
  <si>
    <t>kot naprimer Doughty QuickTrigger clamp</t>
  </si>
  <si>
    <t>Komplet pripradajočih DMX in napajalnih kablov za priklop svetil na obstoječe inštalacije. Vsi vodniki s priključki višje kvalitete kot npr. NEUTRIK</t>
  </si>
  <si>
    <t>OSVETLITEV</t>
  </si>
  <si>
    <t>Video</t>
  </si>
  <si>
    <t xml:space="preserve">Zvočniški sistem </t>
  </si>
  <si>
    <t>19" predvajalna enota</t>
  </si>
  <si>
    <t xml:space="preserve">19" 2 conski predojačevalnik </t>
  </si>
  <si>
    <t>19" rack omara</t>
  </si>
  <si>
    <t>Montaža</t>
  </si>
  <si>
    <t>Komplet pripradajočih signalnih in napajalnih kablov za priklop zvočnikov na obstoječe inštalacije. Vsi vodniki s priključki višje kvalitete kot npr. NEUTRIK</t>
  </si>
  <si>
    <t>19" stenska rack omara
Višina vsaj 12U
Globina vsaj 450mm
Z vrati s ključavnico</t>
  </si>
  <si>
    <t>Dvoconski 6-kanalni stereo predojačevalnik 
2 mikrofonska vhoda 
4 stereo linijski vhodi, 
Vse kontrolne funkcije na čelni plošč 
Vsak kanal ima kontrolo glasnosti, clip LED indikator, 2 gumba in LED prikaz za dodelitev kanala na izhod
Vgrajen Bluetooth sprejemnik 
Vsaka izhodna sekcija je opremljena s 6-segmentnim LED prikazovalnikom, skupno kontrolo glasnosti in dvopasovno kontrolo tona 
Frekvenčni razpon 20Hz - 20kHz 
Dimenzije 482 x 44 x 335mm 
Teža 4,1kge 
Črne barve
Primeren za vgradnjo v 19" ohišje</t>
  </si>
  <si>
    <t>CD predvajalna enota z vgrajenim MP3 predvajalnikom in AM/FM radijski sprejemnikom 
LCD zaslon na sprednji strani za navigacijo po menuju, prikaz ID3 in RDS informacij 
USB vhod za USB spominske naprave
reža za SD/MMC kartice
RS232 kontrolna povezava 
2 fiksna avdio izhoda
1 prilagodljiv avdio izhod 
Simultano delovanje CD/MP3 predvajalnika in radijskega sprejemnika 
Možnost Single Track načina predvajanja
1HE velikost enote
19" vgradnja</t>
  </si>
  <si>
    <t xml:space="preserve">Zvočniški sistem v sestavi: 
4 x Stenski zvočnik 4" LF in 1" HF, moč 35W RMS, impedanca 8 Ohm, vsaj 101dB max SPL, frekvenčni razpon 100Hz- 20KHz (+/-3dB), vertikalna in horizontalna disperzija 130°, dimenzije 136 x 244 x 153mm, teža 2.05kg, črne ali bele barve (barvo potrdi glavni projektant). 
1 x 10" nizkotonski zvočnik, moč 225W RMS, impedanca 8 Ohm, vsaj 120dB max SPL (Max W/1m), frekvenčni razpon 54 Hz - 1.2 kHz (+/-3dB), bas refleks tuning frekvenca 50Hz, dimenzije 320 x 380 x 380 mm, teža 10 kg, črne ali bele barve (barvo potrdi glavni projektant) 
1 x Profesionalni 19" štirikanalni ojačevalnik razreda D, moč 4 x 100W pri 4Ohm oz. 4 x 50W pri 8Ohm, ali 2 x 200W pri 8Ohm bridge, frekvenčni razpon 20Hz-20kHz, poraba ne presega 190W, 4 x 3 pin XLR vhod, zaščita pred preobremenitvijo in pregretjem, signalni limiter, nastavitev jakosti vsakega kanala ločeno, LED prikazovalniki stanja kanala (protect, clip, signal), primeren za vgradnjo v 19" rack omaro. 
</t>
  </si>
  <si>
    <t>kot naprimer AUDAC FESTA4.5</t>
  </si>
  <si>
    <t>kot naprimer AUDAC PRE126</t>
  </si>
  <si>
    <t>kot naprimer AUDAC CMP30</t>
  </si>
  <si>
    <t xml:space="preserve">PTZ video kamera </t>
  </si>
  <si>
    <t xml:space="preserve">Streaming video mešalnik </t>
  </si>
  <si>
    <t>LCD zaslon 86"</t>
  </si>
  <si>
    <t xml:space="preserve">Brezžični mikrofonski sistem </t>
  </si>
  <si>
    <t>Komplet pripradajočih signalnih in napajalnih kablov za priklop kamer, mešalnika in mikrofonskega sistema na obstoječe inštalacije. Vsi vodniki s priključki višje kvalitete kot npr. NEUTRIK</t>
  </si>
  <si>
    <t>kot naprimer Blackmagic ATEM Mini PRO ISO</t>
  </si>
  <si>
    <t>kot naprimer AIDA PTZ-X20-IP</t>
  </si>
  <si>
    <t>kot naprimer CHRISTIE UHD862-L + stenski nosilec</t>
  </si>
  <si>
    <t xml:space="preserve">Profesionalni LCD 4K zaslon
Ločljivost UHD 3840x2160 pik (16:9)
Svetilnost vsaj 410nit
Kontrastno razmerje 1200:1
Odzivni čas 8ms
Osveževanje 60Hz
Vidni kot 178 stopinj horizontalno in vertikalno
Video vhodi: 4xHDMI, 1 x DisplayPort, 1 x VGA, 1 x OPS, 2 x USB2.0, 1 x USB 3.0
Video izhodi: 1 x DisplayPort, 1 x HDMI
Krmiljenje: RS-232, LAN, IR
Maksimalna poraba ne presega 310W
Primerno za 16/7 delovanje
Možno programiranje vkopla in izklopa
"Wake on LAN" funkcija
Robovi ne presegajo širine 14 mm
Teža ne presega 66 kg. 
Dobavljen v kompletu s primernim stenskim nosilcem, ki omogoča nastavitev naklona. 
</t>
  </si>
  <si>
    <t>Profesionalna FULL HD IP PTZ video kamera
Ločljivost 1920x1080 pik
20 x optični zoom (F1.5-F3.0)
1 x HDMI priključek
1 x HD-SDI/3G-SDI priključek
Barvni prostor: 4:2:2 (YCbCr)
Minimalna osvetlitev 0.1 lux
Nastavitev beline (white balance): avtomatsko, ročno, avtomatsko sledenje, en pritisk, notri, zunaj
Hitrost zaslonke: 1 proti 1/10000 s
Pan: 340 stopinj
Tilt: +90 do -30 stopinj
128 prednastavljenih položajev
FOV: 61°
Dobavljena v kompletu s pripadajočim nosilcem</t>
  </si>
  <si>
    <t xml:space="preserve">Video preklopnik / streamer 
4 x HDMI vhod 
1 x HDMI izhod 
1 x HDMI programskim izhod 
1 x Ethernet priključek, 
1 x USB priključek za snemanje na zunanje pomnilnike, 
2 x avdio vhod
Možnost direktnega pretočnega predvajanja na različne platforme. </t>
  </si>
  <si>
    <t>kot naprimer SENNHEISER EW 300 G4-HEADMIC1-RC</t>
  </si>
  <si>
    <t xml:space="preserve">Profesionalni brezžični mikrofonski sistem s sprejemnikom, žepnim oddajnikom in naglavnim mikrofonom.
1 x Sprejemnik s podporo za 3520 sprejemnih frekvenc (nastavljivih v korakih po 25kHz), 32 tovarniško prednastavljenih kanalov, vgrajen HDX compander, vgrajen EQ (FLAT, Low cut, Low cut / High boost, High Boost), poraba ne presega 350mA, širokopasovna FM modulacija, RF občutljivost manj kot 2.5 μV za 52 dBA eff S/N, nastavljiv squelch od 5 do 25 dBμV v korakih po 2 dB. 
1 x Oddajnik s podporo za 3520 sprejemnih frekvenc (nastavljivih v korakih po 25kHz), 32 tovarniško prednastavljenih kanalov, vgrajen HDX compander, nastavljiv RF izhod (10mW, 30mW, 50mW), vhodna impedanca 40kOhm, AF frekvenčni odziv - mikrofonski: 80-18000Hz, čas delovanja z 2 x AA baterijo tipično 8h. 
1 x Naglavni mikrofon, omni, frekvenčni razpon od 20 do 20000Hz (+/-3dB), maksimalni SPL vsaj 143dB, dolžina vodnika vsaj 1.6m, napajanje od 4.5 do 15V. </t>
  </si>
  <si>
    <t>kot na primer Bütec PLUG-IN LEG PODIUM STANDARD 2m x 1m</t>
  </si>
  <si>
    <t>Mobilna odrska enota 1 m x 1 m - za notranjo uporabo</t>
  </si>
  <si>
    <t>Mobilna odrska enota 2 m x 1 m - za notranjo uporabo</t>
  </si>
  <si>
    <t xml:space="preserve">Mobilna odrska enota 2 m x 1 m za notranjo uporabo
Površina iz 22 mm vezane plošče, naravne barve
Aluminijasto ogrodje
Minimalna obremenitev: 7.5 kN/m2
Višina za shranjevanje ne presega: 9.5 cm
Nastavek za noge 45-55 mm (opcijsko 40-60 mm) </t>
  </si>
  <si>
    <t xml:space="preserve">Mobilna odrska enota 1 m x 1 m za notranjo uporabo
Površina iz 22 mm vezane plošče, naravne barve
Aluminijasto ogrodje
Minimalna obremenitev: 7.5 kN/m2
Višina za shranjevanje ne presega: 9.5 cm
Nastavek za noge 45-55 mm (opcijsko 40-60 mm) </t>
  </si>
  <si>
    <t xml:space="preserve">Mobilna odrska enota 1 m x 1 m x 1.41 m za notranjo uporabo
Površina iz 22mm vezane plošče, naravne barve
Aluminijasto ogrodje
Minimalna obremenitev: 7.5 kN/m2
Višina za shranjevanje ne presega: 9.5 cm
Nastavek za noge 45-55 mm (opcijsko 40-60 mm) </t>
  </si>
  <si>
    <t>kot na primer Bütec PLUG-IN LEG PODIUM STANDARD 1m x 1m x 1,41m trikotna</t>
  </si>
  <si>
    <t xml:space="preserve"> kot na primer Bütec PLUG-IN LEG PODIUM STANDARD 0,3m x 1m</t>
  </si>
  <si>
    <t>Mobilna odrska enota 0.3 m x 1 m - za notranjo uporabo</t>
  </si>
  <si>
    <t>Mobilna odrska enota 0.5 m x 2 m - za notranjo uporabo</t>
  </si>
  <si>
    <t>Mobilna trikotna odrska enota 1 m x 1 m x 1.41 m - za notranjo uporabo</t>
  </si>
  <si>
    <t xml:space="preserve">Mobilna odrska enota 0.5 m x 2 m
Površina iz 22mm vezane plošče, naravne barve
Aluminijasto ogrodje
Minimalna obremenitev: 7.5 kN/m2
Višina za shranjevanje ne presega: 9.5 cm
Nastavek za noge 45-55 mm (opcijsko 40-60 mm) </t>
  </si>
  <si>
    <t xml:space="preserve">Mobilna odrska enota 0.3 m x 1m
Površina iz 22mm vezane plošče, naravne barve
Aluminijasto ogrodje
Minimalna obremenitev: 7.5 kN/m2
Višina za shranjevanje ne presega: 9.5 cm
Nastavek za noge 45-55 mm (opcijsko 40-60 mm) </t>
  </si>
  <si>
    <t>Teleskopske noge 60-100 cm (set 4 kos)</t>
  </si>
  <si>
    <t>kot na primer Bütec</t>
  </si>
  <si>
    <t>4 x Aluminijasta teleskopska noga
Nastavljiva višina od 60-100 cm
Zaključek noge izveden z gumo (plastika je neustrezna!)
Izdelana iz kvadratnega profila
55/50mm</t>
  </si>
  <si>
    <t>Teleskopske noge 40-60 cm (set 4 kos)</t>
  </si>
  <si>
    <t>Teleskopske noge 20-30 cm (set 4 kos)</t>
  </si>
  <si>
    <t>4 x Aluminijasta teleskopska noga
Nastavljiva višina od 20-30 cm
Zaključek noge izveden z gumo (plastika je neustrezna!)
Izdelana iz kvadratnega profila
55/50mm</t>
  </si>
  <si>
    <t>Objemke za spenjanje nog za profil noge 55 mm, 16 x izvedba Tip A in 14 x Izvedba Tip B</t>
  </si>
  <si>
    <t>kot na primer Bütec LEG CLAMP za 55 mm profil noge, 16x Tip A + 14x Tip B</t>
  </si>
  <si>
    <t>Multifunkcijska objemka za odrske enote</t>
  </si>
  <si>
    <t>kot na primer Bütec Connection Clamp 4700-001</t>
  </si>
  <si>
    <t xml:space="preserve">Multifunkcijska objemka za odrske enote, poleg sestavljanja odrskih enot, omogoča pritrjevanje lažljih dodatkov na okvir. </t>
  </si>
  <si>
    <t>Transportni voziček za odrske enote</t>
  </si>
  <si>
    <t xml:space="preserve">Transportni voziček za odrske enote, s kolesi in ročajem za premikanje, vsaj 2 kolesi z zavoro, </t>
  </si>
  <si>
    <t>kot na primer Bütec TRANSPORT TROLLEY with storage trays</t>
  </si>
  <si>
    <t>4 x Aluminijasta teleskopska noga
Nastavljiva višina od 40-60 cm
Zaključek noge izveden z gumo (zaključek s plastiko je neustrezen!)
Izdelana iz kvadratnega profila
55/50mm</t>
  </si>
  <si>
    <t xml:space="preserve">Delovna miza za AVL </t>
  </si>
  <si>
    <t>Delovna miza elektronsko nastavljiva po višini od vsaj 645 mm do vsaj 1295mm
Noge mize v srebrni barvi (RAL 9006)
Mizna plošča svetlo sive barve dimenzij 1600 mm x 800 mm (širina x globina) debeline vsaj 25 mm
Krmilni gumbi za dvig in spust na sprednji strani mize
Hitrost dvigovanja in spušanja vsaj 36 mm/s
Nosilnost vsaj 75 kg
Vgrajen senzor za trk
Zaznavanje položaja in izravnalni drsniki</t>
  </si>
  <si>
    <t>Delovni stol za AVL</t>
  </si>
  <si>
    <t xml:space="preserve">Pisarniški stol na vrtljivem podstavku z vsaj 5 vrtljivimi kolesi
Nastavljiv po višini
Z vratno podporo (vzglavnik)
Mrežasto hrbtišče naslonjala v sivi barvi 
Sedalna širina vsaj 485 mm, sedalni del v sivi barvi.
2 x naslonjalo za roke
Podstavek srebrne barve, kovinski deli naslonjala in naslonjal za roke v beli barvi. </t>
  </si>
  <si>
    <t>kot na primer Al Si1MgMN nosilna cev po naročilu</t>
  </si>
  <si>
    <t xml:space="preserve">Alu nosilna cev 50 mm x 4 mm - dolžine 135 cm </t>
  </si>
  <si>
    <t>Alu nosilna cev za obešanje tehnične opreme naslednjih lastnosti: 
Alu cev: 50x4mm (premer 50mm, debelina materiala 4mm)
Oblika: okrogla
Dolžina: 135 cm 
zlitina: EN AW 6082 T6
toleranca dolžine:  +/-1%
Skladna z:
EN 573-3 (DIN 1725 T.1) Kemična sestava in oblika proizvodov
EN 755-2 (DIN 1746 T.1) Mehanske lastnosti
EN 755-1 (DIN 1746 T.2) Tehnični pogoji dobave
EN 755-9 (DIN 1748 T.4) Profili, odstopanja od dimenzij in oblike</t>
  </si>
  <si>
    <t xml:space="preserve">Alu nosilna cev 50 mm x 4 mm - dolžine 155 cm </t>
  </si>
  <si>
    <t>Alu nosilna cev za obešanje tehnične opreme naslednjih lastnosti: 
Alu cev: 50x4mm (premer 50mm, debelina materiala 4mm)
Oblika: okrogla
Dolžina: 155 cm 
zlitina: EN AW 6082 T6
toleranca dolžine:  +/-1%
Skladna z:
EN 573-3 (DIN 1725 T.1) Kemična sestava in oblika proizvodov
EN 755-2 (DIN 1746 T.1) Mehanske lastnosti
EN 755-1 (DIN 1746 T.2) Tehnični pogoji dobave
EN 755-9 (DIN 1748 T.4) Profili, odstopanja od dimenzij in oblike</t>
  </si>
  <si>
    <t xml:space="preserve">Alu nosilna cev 50 mm x 4 mm - dolžine 550 cm  </t>
  </si>
  <si>
    <t>Alu nosilna cev za obešanje tehnične opreme naslednjih lastnosti: 
Alu cev: 50x4mm (premer 50mm, debelina materiala 4mm)
Oblika: okrogla
Dolžina: 550 cm 
zlitina: EN AW 6082 T6
toleranca dolžine:  +/-1%
Skladna z:
EN 573-3 (DIN 1725 T.1) Kemična sestava in oblika proizvodov
EN 755-2 (DIN 1746 T.1) Mehanske lastnosti
EN 755-1 (DIN 1746 T.2) Tehnični pogoji dobave
EN 755-9 (DIN 1748 T.4) Profili, odstopanja od dimenzij in oblike</t>
  </si>
  <si>
    <t xml:space="preserve">Alu nosilna cev 50 mm x 4 mm - dolžine 500 cm  </t>
  </si>
  <si>
    <t>Alu nosilna cev za obešanje tehnične opreme naslednjih lastnosti: 
Alu cev: 50x4mm (premer 50mm, debelina materiala 4mm)
Oblika: okrogla
Dolžina: 500 cm 
zlitina: EN AW 6082 T6
toleranca dolžine:  +/-1%
Skladna z:
EN 573-3 (DIN 1725 T.1) Kemična sestava in oblika proizvodov
EN 755-2 (DIN 1746 T.1) Mehanske lastnosti
EN 755-1 (DIN 1746 T.2) Tehnični pogoji dobave
EN 755-9 (DIN 1748 T.4) Profili, odstopanja od dimenzij in oblike</t>
  </si>
  <si>
    <t xml:space="preserve">Alu nosilna cev 50 mm x 4 mm - dolžine 450 cm  </t>
  </si>
  <si>
    <t>Alu nosilna cev za obešanje tehnične opreme naslednjih lastnosti: 
Alu cev: 50x4mm (premer 50mm, debelina materiala 4mm)
Oblika: okrogla
Dolžina: 450 cm 
zlitina: EN AW 6082 T6
toleranca dolžine:  +/-1%
Skladna z:
EN 573-3 (DIN 1725 T.1) Kemična sestava in oblika proizvodov
EN 755-2 (DIN 1746 T.1) Mehanske lastnosti
EN 755-1 (DIN 1746 T.2) Tehnični pogoji dobave
EN 755-9 (DIN 1748 T.4) Profili, odstopanja od dimenzij in oblike</t>
  </si>
  <si>
    <t>Zaključni pokrovček za cev 50 mm  x - 2.5-4.5mm</t>
  </si>
  <si>
    <t xml:space="preserve">Črne barve
Primeren za cevi premera 50 mm s steno debeline od 2.5mm do 4.5mm. </t>
  </si>
  <si>
    <t xml:space="preserve">kot na primer Global Truss 8121-B </t>
  </si>
  <si>
    <t>kot na primer Global Truss 8231-90-B</t>
  </si>
  <si>
    <t xml:space="preserve">Profesionalna aluminijasta kljuka za obešanje bremena in tehnične opreme
Primerna za cevi premera od 48 mm do vsaj 51 mm
Nosilnost po BGV C1 standardu vsaj 375 kg
Preizkušeno po DIN 4113-1: 1980 + A1: 2002 DIN41136-2: 2002 DIN V 4113-3: 1999
Prelomna trdnost: 36,77 kN
Material: Aluminij 6061 T6
Maksimalna dovoljena obremenitev 750 kg
Širina: 50 mm
Barva: črna
Z vijakom, podložko in matico. </t>
  </si>
  <si>
    <t>Profesionalna dvojna vrtljiva aluminijasta kljuka 
Primerna za cevi premera od 48 mm do vsaj 51 mm
Nosilnost po BGV C1 standardu vsaj 120 kg
Preizkušeno po DIN 4113-1: 1980 + A1: 2002 DIN41136-2: 2002 DIN V 4113-3: 1999
Prelomna trdnost: 11,64 kN
Material: Aluminij 6061 T6
Maksimalna dovoljena obremenitev 500 kg
Širina: 50 mm
Barva: črna
Možnost zaklepanja pod kotom 90 stopinj</t>
  </si>
  <si>
    <t>Kljuka za obešanje - nosilnost 750 kg, črna</t>
  </si>
  <si>
    <t>Vrtljiva dvojna kljuka za obešanje - nosilnost 500 kg, črna</t>
  </si>
  <si>
    <t>Profesionalna ključa za obešanje z uhljem
Primerna za cevi premera od 48 mm do vsaj 51 mm
Preizkušeno po DIN 4113-1: 1980 + A1: 2002 DIN41136-2: 2002 DIN V 4113-3: 1999
Material: Aluminij 6061 T6
Maksimalna dovoljena obremenitev 200 kg
Širina: 50 mm
Barva: črna
Opremljena z uhljem za obešanje</t>
  </si>
  <si>
    <t>Kljuka za obešanje, z uhljem - nosilnost 200 kg, črna</t>
  </si>
  <si>
    <t>Po specifikaciji</t>
  </si>
  <si>
    <t>Elektro distribucijska enota v sestavi:                                                                                                                                                                                                                                                                                                                                                                                        
Vhod : 
2m Kabel H07RN-F 5G16 s CEE 63A vtičem (400V,5-pol, IP67)
Izhod: 
2 x CEE 5P vtičnica 3x32A, 
2 x CEE 5P vtičnica 3 x 16A, 
9 x Schuko vtičnice 16A
Varovalke: 
2 x LS 32A 3p-C, 
2 x LS 16A 3p-C, 
2 x LS 16A 1p-C, 
1 x Fi-term. 63A/4/0,03A za vse CEE 32A, CEE 16A in Schuko 16A,                    
Nazivna napetost 400V 
Vsaj IP54 zaščita</t>
  </si>
  <si>
    <t>Elektro distribucijska enota 3x63A - IP54 - model 1</t>
  </si>
  <si>
    <t>Elektro distribucijska enota 3x63A - IP54 - model 2</t>
  </si>
  <si>
    <t>Elektro distribucijska enota v sestavi:                                                                                                                                                                                                                                                                                                                                                                                        
Vhod : 
2m Kabel H07RN-F 5G16 s CEE 63A vtičem (400V,5-pol, IP67)
Izhod: 
1 x CEE 5P vtičnica 3x32A, 
2 x CEE 5P vtičnica 3 x 16A, 
3 x Schuko vtičnice 16A
Varovalke: 
2 x LS 16A 3p-C
4 x LS 16A 1p-C
1 x Fi-term. 63A/4/0,03A za vse CEE 32A, CEE 16A in Schuko 16A
Nazivna napetost 400V                                                                                                                                                                                                                                                                                                                                                                        
Vsaj IP54 zaščita</t>
  </si>
  <si>
    <t>Elektro distribucijska enota 3x16A</t>
  </si>
  <si>
    <t>Elektro distribucijska enota v sestavi:                                                                                                                                                                                                                                                                                                                                                                                        
Vhod:
2m Kabel H07RN-F 5G2,5 s CEE 5P 16A vtikačem
Izhod:
3 x CEE 5P 16A vtičnica
4 x Schuko vtičnica 16A 
Varovalke:
2 x LS 16A 1p-C
1 x Fi-term. 40A/4/0,03A za vse CEE 16A in Schuko 16A
Nazivna napetost: 400 V</t>
  </si>
  <si>
    <t>Kabel CEE 16A 3P na schuko - 0.8m</t>
  </si>
  <si>
    <t>El. priključni vodnik 3 x 2.5 mm 2
Gumi vodnik
1 x Šuko kabelska vtičnica
1 x CEE 3P 16A vtikač 
Črne barve
Dolžine 0.8 m</t>
  </si>
  <si>
    <t>El. podaljšek Šuko - Šuko, dolžine 2 m</t>
  </si>
  <si>
    <t>Vodnik 3 x 2.5 mm 2
Gumi vodnik
1 x Šuko kabelska vtičnica
1 x Šuko kabelski vtikač
Črne barve
Dolžine 2 m
IP44 zaščita</t>
  </si>
  <si>
    <t>El. podaljšek Šuko - Šuko, dolžine 5 m</t>
  </si>
  <si>
    <t>Vodnik 3 x 2.5 mm 2
Gumi vodnik
1 x Šuko kabelska vtičnica
1 x Šuko kabelski vtikač
Črne barve
Dolžine 5 m
IP44 zaščita</t>
  </si>
  <si>
    <t>El. podaljšek Šuko - Šuko, dolžine 10 m</t>
  </si>
  <si>
    <t>Vodnik 3 x 2.5 mm 2
Gumi vodnik
1 x Šuko kabelska vtičnica
1 x Šuko kabelski vtikač
Črne barve
Dolžine 10 m
IP44 zaščita</t>
  </si>
  <si>
    <t>El. podaljšek Šuko - Šuko, dolžine 20 m</t>
  </si>
  <si>
    <t>Vodnik 3 x 2.5 mm 2
Gumi vodnik
1 x Šuko kabelska vtičnica
1 x Šuko kabelski vtikač
Črne barve
Dolžine 20 m
IP44 zaščita</t>
  </si>
  <si>
    <t>El. razdeliec Šuko - 3 x Šuko, dolžine 1.5 m</t>
  </si>
  <si>
    <t>Vodnik 3 x 2.5 mm 2
Gumi vodnik
1 x Šuko 3D kabelski razdelilec (3 šuko vtičnice)
1 x Šuko kabelski vtikač
Črne barve
Dolžine 20 m
IP44 zaščita</t>
  </si>
  <si>
    <t xml:space="preserve">Kabelski kolut </t>
  </si>
  <si>
    <t>Kabelski kolut 
Vodnik 3 x 2.5 mm 2
Gumi vodnik
1 x Šuko kabelski vtikač
2 ali več Šuko vtičnic
Črne barve
Dolžine vsaj 30m
IP44 zaščita</t>
  </si>
  <si>
    <t xml:space="preserve">Alu. Transportni kovček </t>
  </si>
  <si>
    <t>Profesionalni alu kovček
Dolžina 120 cm, širina vsaj 50 cm, višina vsaj 50 cm
Pokrov z metuljčkastimi ključavnicami
Vsaj dve premični pregradni steni
Ohišje iz aluminijastega ogrodja in vezane plošče (debelina vsaj 9mm)
2 x vrtljivo kolo kot npr GUITEL z zavoro 
2 x vrtljivo kolo kot npr GUITEL brez zavore 
Vsaj 4 x ročaji za prenašanje</t>
  </si>
  <si>
    <t xml:space="preserve">Pisarniški kovček </t>
  </si>
  <si>
    <t xml:space="preserve">Kot na primer THON Workstation </t>
  </si>
  <si>
    <t>Profesionalni alu pisarniški kovček
Dolžine 120 cm x 75,5 cm x 93 cm 
Ohišje iz aluminijastega ogrodja in vezane plošče (debelina vsaj 9mm)
Polikarbornatni pokrov
6 x metuljčkasta ključavnica
8 x zložljivi ročaj
2 x tečaj z zaporo
4 x 100mm vrtljivo kolo (2 x z zavoro)
2 x predal z mehkim zapiranjem 
Delno oblečen s peno 
1 x 3U 19" nosilec za rack komponente
Odprtina za prehod kablov med 19" nosilcem in delovno površino 
Odprtina za prehod kablov med delovno površino in zadnjo steno kovčka
Teža ne presega 91 kg</t>
  </si>
  <si>
    <t xml:space="preserve">Obtežilna vreča </t>
  </si>
  <si>
    <t>Obtežilna vreča 
Teža 10kg
Črne barve
Napolnjena s peskom</t>
  </si>
  <si>
    <t>Ščitnik za kable - tip 1</t>
  </si>
  <si>
    <t>Ščitnik za kable - tip 2</t>
  </si>
  <si>
    <t>Ščitnik za kable  
2 x kanal 10 x 10 mm
2 x kanal 12 x 12 mm
Protizdrsna površina
Primeren za notranjo uporabo
Ognjevaren po standardu B2 (DIN 4102)
TUV certificiran
Dimenzije: 86.5 x 12.5 x 2 cm 
Teža ne presega 1.2 kg
Opdoren na topila, kisline, olja in nafto
Sive barve</t>
  </si>
  <si>
    <t>Končni člen ščitnika za kable - tip 1</t>
  </si>
  <si>
    <t>Vogalni člen ščitnika za kable - tip 1</t>
  </si>
  <si>
    <t>Vogalni člen (90°) ščitnika za kable
2 x kanal 10 x 10 mm
2 x kanal 12 x 12 mm
Protizdrsna površina
Primeren za notranjo uporabo
Ognjevaren po standardu B2 (DIN 4102)
TUV certificiran
Opdoren na topila, kisline, olja in nafto
Sive barve</t>
  </si>
  <si>
    <t>Končni člen ščitnika za kable  
2 x kanal 10 x 10 mm
2 x kanal 12 x 12 mm
Protizdrsna površina
Primeren za notranjo uporabo
Ognjevaren po standardu B2 (DIN 4102)
TUV certificiran
Opdoren na topila, kisline, olja in nafto
Sive barve</t>
  </si>
  <si>
    <t>Ščitnik za kable s pokrovom
Nosilnost približno 2t na površini 20 x 20 cm 
6 x kanal 17 x 18 mm 
Protizdrsna površina
Primeren za notranjo in zunanjo uporabo
Ognjevaren po standardu B2 (DIN 4102)
TUV certificiran
Dimenzije: 101 x 28.5 x 3.2 cm 
Teža ne presega 4.8 kg
Opdoren na topila, kisline, olja in nafto
Črne barve</t>
  </si>
  <si>
    <t>Končni člen ščitnika za kable (M) - tip 2</t>
  </si>
  <si>
    <t>Končni člen ščitnika za kable (Ž) - tip 2</t>
  </si>
  <si>
    <t>Končni člen ščitnika za kable  - moški 
6 x kanal 17 x 18 mm
Protizdrsna površina
Primeren za notranjo in zunanjo uporabo
Ognjevaren po standardu B2 (DIN 4102)
TUV certificiran
Opdoren na topila, kisline, olja in nafto
Črne barve</t>
  </si>
  <si>
    <t>Končni člen ščitnika za kable - ženski
6 x kanal 17 x 18 mm
Protizdrsna površina
Primeren za notranjo in zunanjo uporabo
Ognjevaren po standardu B2 (DIN 4102)
TUV certificiran
Opdoren na topila, kisline, olja in nafto
Črne barve</t>
  </si>
  <si>
    <t>Neskončni bremenski trak 2000 kg, 1.5 m</t>
  </si>
  <si>
    <t>Neskončni bremenski trak z vgrajeno jeklenico
Največja obremenitev: 2000 kg 
Dolžina: 1.5 m 
Obseg: 3 m
Varnostni faktor: 5
Črne barve</t>
  </si>
  <si>
    <t>kot naprimer Riggatec Round Sling Steelflex, 2t, 1.5m</t>
  </si>
  <si>
    <t>Neskončni bremenski trak 2000 kg, 1 m</t>
  </si>
  <si>
    <t>Neskončni bremenski trak z vgrajeno jeklenico
Največja obremenitev: 2000 kg 
Dolžina: 1 m 
Obseg: 2 m
Varnostni faktor: 5
Črne barve</t>
  </si>
  <si>
    <t>Neskončni bremenski trak 2000 kg, 0.5 m</t>
  </si>
  <si>
    <t>Neskončni bremenski trak z vgrajeno jeklenico
Največja obremenitev: 2000 kg 
Dolžina: 0.5 m 
Obseg: 1 m
Varnostni faktor: 5
Črne barve</t>
  </si>
  <si>
    <t>Bremenski škopec 3.25t</t>
  </si>
  <si>
    <t>kot na primer SAFETEX  16 mm črn - z vijakom in matico</t>
  </si>
  <si>
    <t>Bremenski škopec (uho) 
V skladu z DIN EN 13889:2009-02
Nazivna velikost: 16 mm
Vijak s šesterokotno glavo, šesterokotno matico in varnostnim zatičem
Barvna: črna
Največja obremenitev WLL (5-krat): 3250 kg
Standard: DIN EN 13889:2009-02,
Temperaturno območje: -20 °C - +200 °C</t>
  </si>
  <si>
    <t>Nosilni vmesnik za uporabo z jeklenicami premera 6 mm, 6.35mm in 8 mm
Mehanizem s šestimi kroglicami
S stransko izhodno odprtino
TUV certifikat
Delovna obremenitev 6 mm: 135 kg
Delovna obremenitev 8 mm: 240 kg
Premer: 40 mm
Navoj: M20
Dolžina navoja: 30 mm
Dolžina: 110 mm
Barva: Črna
Teža: 1 kg</t>
  </si>
  <si>
    <t>Nosilni vmesnik za jeklenice tip 1</t>
  </si>
  <si>
    <t>Nosilni vmesnik za jeklenice tip 2</t>
  </si>
  <si>
    <t>Nosilni vmesnik za uporabo z jeklenicami premera od 4,00 do 5,00 mm
Mehanizem s šestimi kroglicami
Z ušesom DIN 582 M12, črno pocinkano C15E
TUV certifikat
Delovna obremenitev 4 mm: 60 kg
Delovna obremenitev 5 mm: 90 kg
Premer: 25 mm
Navoj: M12
Dolžina navoja: 17 mm
Zunanji premer ušesa: 54 mm
Notranji premer ušesa: 30 mm
Dolžina: 126 mm
Barva: Črna</t>
  </si>
  <si>
    <t>Jeklenica dolžine 3m, debeline 8mm, iz 6x19+Fe, 1770N/mm2</t>
  </si>
  <si>
    <t xml:space="preserve">Jeklenica z uhljem, 3m x 8mm </t>
  </si>
  <si>
    <t xml:space="preserve">Jeklenica z uhljem, 2m x 8mm </t>
  </si>
  <si>
    <t xml:space="preserve">Jeklenica z uhljem, 1m x 8mm </t>
  </si>
  <si>
    <t xml:space="preserve">kot na primer Reutlinger, tip 80SV III ZWZa </t>
  </si>
  <si>
    <t>kot na primer Reutlinger, tip 50SV III ZW z obročno matico</t>
  </si>
  <si>
    <t xml:space="preserve">Jeklenica z uhljem, 3m x 6mm </t>
  </si>
  <si>
    <t xml:space="preserve">Jeklenica z uhljem, 2m x 6mm </t>
  </si>
  <si>
    <t xml:space="preserve">Jeklenica z uhljem, 1m x 6mm </t>
  </si>
  <si>
    <t>Jeklenica dolžine 3m, debeline 6mm, iz 6x19+Fe, 1770N/mm2</t>
  </si>
  <si>
    <t>Jeklenica dolžine 2m, debeline 6mm, iz 6x19+Fe, 1770N/mm2</t>
  </si>
  <si>
    <t>Jeklenica dolžine 1m, debeline 6mm, iz 6x19+Fe, 1770N/mm2</t>
  </si>
  <si>
    <t>Jeklenica dolžine 1m, debeline 8mm, iz 6x19+Fe, 1770N/mm2</t>
  </si>
  <si>
    <t>Jeklenica dolžine 2m, debeline 8mm, iz 6x19+Fe, 1770N/mm2</t>
  </si>
  <si>
    <t xml:space="preserve">Jeklenica z uhljem, 3m x 5mm </t>
  </si>
  <si>
    <t xml:space="preserve">Jeklenica z uhljem, 2m x 5mm </t>
  </si>
  <si>
    <t xml:space="preserve">Jeklenica z uhljem, 1m x 5mm </t>
  </si>
  <si>
    <t>Jeklenica dolžine 1m, debeline 5mm, iz 6x19+Fe, 1770N/mm2</t>
  </si>
  <si>
    <t>Jeklenica dolžine 2m, debeline 5mm, iz 6x19+Fe, 1770N/mm2</t>
  </si>
  <si>
    <t>Jeklenica dolžine 3m, debeline 5mm, iz 6x19+Fe, 1770N/mm2</t>
  </si>
  <si>
    <t>kot na primer jeklenica kot na primer za Reutlinger tip 50SV III ZW z obročno matico</t>
  </si>
  <si>
    <t>kot na primer jeklenica kot na primer za Reutlinger, tip 80SV III ZW z uhljem</t>
  </si>
  <si>
    <t xml:space="preserve">Jeklenica z uhljem, 3m x 4mm </t>
  </si>
  <si>
    <t>Jeklenica dolžine 3m, debeline 4mm, iz 6x19+Fe, 1770N/mm2</t>
  </si>
  <si>
    <t xml:space="preserve">Jeklenica z uhljem, 2m x 4mm </t>
  </si>
  <si>
    <t>Jeklenica dolžine 2m, debeline 4mm, iz 6x19+Fe, 1770N/mm2</t>
  </si>
  <si>
    <t xml:space="preserve">Jeklenica z uhljem, 1m x 4mm </t>
  </si>
  <si>
    <t>Jeklenica dolžine 1m, debeline 4mm, iz 6x19+Fe, 1770N/mm2</t>
  </si>
  <si>
    <t>Digitalna avdio mešalna miza</t>
  </si>
  <si>
    <t xml:space="preserve"> kot na primer DiGiCo S21 + kovček kot naprimer Flip Case</t>
  </si>
  <si>
    <t xml:space="preserve"> kot na primer DiGiCo 4REA4 + DIGICO DMI DANTE 64@96 + DIGICO DMI MADI CAT5</t>
  </si>
  <si>
    <t xml:space="preserve"> kot na primer DiGiCo DMI DANTE 64@96</t>
  </si>
  <si>
    <t>Vtična kartica kompatibilna z avdio mešalno mizo in 19" avdio procesorjem/mešalno consko enoto
Podpora za DANTE protokol
Vsaj 64 vhodnih kanalov
Vsaj 64 izhodnik kanalov
Vzorčenje 96Khz 
2 x EtherCon mrežni priključek
Možnost uporabe v switched ali primarnem/sekundarnem načinu
AES67 kompatibilna
Vgrajen avtomatski pretvornik med 48kHz in 96kHz vzorčenjem</t>
  </si>
  <si>
    <t xml:space="preserve">kot na primer DIGICO </t>
  </si>
  <si>
    <t xml:space="preserve">Prenosna I/O odrska DANTE enota </t>
  </si>
  <si>
    <t>kot na primer DIGICO A168D</t>
  </si>
  <si>
    <t>Digitalna 19" avdio procesorska/mešalna conska enota</t>
  </si>
  <si>
    <t>DANTE vtična kartica za digitalno avdio mešalno mizo in procesorsko/mešalno consko enoto</t>
  </si>
  <si>
    <t xml:space="preserve">8 kanalna izhodna kartica za 19" avdio procesorsko/mešalno consko enoto </t>
  </si>
  <si>
    <t xml:space="preserve">8 kanalna vhodna kartica za 19" avdio procesorsko/mešalno consko enoto </t>
  </si>
  <si>
    <t>Krmilnik za 19" avdio procesorsko/mešalno consko enoto</t>
  </si>
  <si>
    <t>Izhodna vtična kartica kompatibilna z 19" avdio procesorsko/mešalno consko enoto
8 x XLR 3P izhod
Plug &amp; Play način delovanja</t>
  </si>
  <si>
    <t>Profesionalni dante digitalni odrski rack, 
16 x 3P XLR vhod s fantom napajanjem - prikaz prisotnosti napajanje z LED ob konektorju , 
8 x XLR 3P izhod, 
Zmožnost 96 kHz vzorčenja, 
2 x Ethercon priključek za primarno in redundančno povezavo - možna nastavitev kot stikalo (switched), 
AES67 kompatibilen, 
možna montaža v 19" rack ohišje
Dobavljen v kompletu z napajalnim kablom</t>
  </si>
  <si>
    <t xml:space="preserve">Krmilnik kompatibilen z 19" digitalnim avdio mikserjem
Vsaj 8 motoriziranih drsnikov, 
Možnost menjave strani (vsaj 6 strani) 
Prikaz stanja drsnika s pomočjo TFT zaslona nad posamičnim drsnikom, 
Mute gumb za vsak drsnik ločeno, 
RJ45 povezava, 
POE+ napajanje </t>
  </si>
  <si>
    <t>kot na primer DIGICO Acontrol8</t>
  </si>
  <si>
    <t xml:space="preserve">Digitalna avdio mešalna miza s procesorskim delovanjem pri 96kHz (možno tudi delovanje na 48 kHz), 2 x vgrajen na dotik občutljivi zasloni (multitouch) velikosti vsaj 12", 21 na dotik občutljivih motoriziranih drsnikov, 20 vgrajenih na dotik občutljivih enkoderjev s stikalom in osvetlitvijo (za nastavitev izbranih parametrov na kanalu). 24 XLR 3-pin analognih mikrofonsko/linijskih vhodov in 12 analognih 3 pin XLR linijskih izhodov. 48 procesorskih vhodnih Flexi kanalov (Mono/Stereo), 16 Flexi izhodnih busov (Mono/Stereo), stereo Master bus, 2 x stereo Solo bus, 10 x 8 matrika. 10 Control group skupin, 1 x kompresor po kanalu in busu, 1 x gate po kanalu in busu (z možnostjo preklopa na ducker ali SC kompresor). 16 x določljiv 32-pasovni grafični EQ, 8 x procesor efektov, 21 x določljiva DiGiTuBe emulacija, realno časovni analizator, 21 x določljiv večpasovni kompresor, 21 x določljiv dinamični EQ.  Izhod za slušalke s 6,3mm in 3,5mm jack izhodom. 2 AES vhoda/izhoda, Word Clock I/O, 1 x GPI, 1x GPO. DVI izhod za priklop zunanjega monitorja. 2 reži za razširitvene kartice (možnost razširitvenih kartic za protokole DANTE, WAVES (soundgrid), MADI, ter AUTOMIXER), 2 x Ethernet vhod za mrežno povezavo. Možnost določanja razporeda kanalov v 4 bankah po 20 kanalov. USB vhod za shranjevanje in priklic nastavitev. Vgrajen USB2 avdio I/O vmesnik za snemanje in predvajanje do 48 kanalov. Dimenzije: 770 x 300 x 590 mm, Teža: 20 kg. Dobavljen v kompletu s flip kovčkom (s kolesi), kovček omogoča takojšnjo uporabo mikserja in služi kot delovna površina. </t>
  </si>
  <si>
    <t>Profesionalna digitalna 19" avdio procesorsko/mešalna conska enota, s podporo za dante protokol (lahko preko vtične kartice), 40 bitni FPGA procesor, 96 kHz vzorčenje, vsaj 64 vhodnih in 24 izhodnih kanalov, možnost delovanja kot point to point router, možnost conske delitve v 4 različne cone, možno krmiljenje preko TCP/IP in AMX/Crestron protokolov, proženje funkcij preko GPIO priključkov - vsaj 8 prožilcev, možna namestitev poljubnih vhodnih in izhodnih analognih kartic (vsaj 3) in kartic za digitalne protokole (vsaj 2), 2 x Mrežni priključek, 2 x napajalnik (za redundanco), 8 gumbov za proženje prednstavljenih scen na sprednji strani (z LC zaslonom, ki prikazuje stanje), deluje kot avdio mikser in procesor (GAIN, PAD, 4 BAND EQ, delay, kompresor, ipd), vgrajena funkcionalnost avtomatskega mikserja,  podpira stenske panele z drsniki (za oddaljeno krmiljenje), dobavljen v kompletu z MacOS in Windows programsko opremo za uporavljanje, podpora za iOS tablične računalnike.</t>
  </si>
  <si>
    <t>Vhodna vtična kartica kompatibilna z 19" avdio procesorsko/mešalno consko enoto
8 x XLR 3P vhod
Plug &amp; Play način delovanja</t>
  </si>
  <si>
    <t>kot na primer  MA LIGHTING grandMA3 Command Wing OnPC</t>
  </si>
  <si>
    <t xml:space="preserve">Lučni krmilnik z 19" zaslonom na dotik </t>
  </si>
  <si>
    <t xml:space="preserve">Prenosni lučni pult </t>
  </si>
  <si>
    <t>kot na primer MA Lighting GrandMA3 Compact XT + kovček</t>
  </si>
  <si>
    <t>Lučni krmilnik z vsaj 4096 krmilnimi parametri (enakovredno 8192 DMX kanalom), 
Vsaj 4 x dvojni enkoder ali 8 x enojni enkoder za nastavitev parametrov; 
Vsaj 10 motoriziranih drsnikov (60mm), 
Vsaj 2 x motoriziranim A/B drsnik (100mm), 
Vsaj 28 RGB osvetljenimi vrtljivih predvajalnikov 
Vsaj 1 x dimersko kolo
Posamično osvetljene neslišne tipke 
Vsaj 1 x USB priključek 
LTC vhod 
MIDI vhod in izhod 
2 x DMX izhod
1 x DMX vhod 
1 x GPI vhod/izhod
Dimenzije ne presegajo: 650 x 440 x 120 mm 
Teža ne presega: 11 kg 
Dobavljen v kompletu z MAC OS in WINDOWS programsko opremo 
Dobavljen v kompletu z 19" na večkratni dotik občutljivim zaslonom ločljivosti vsaj 1920 x 1080 pik 
Dobavljen v kompletu z vsemi potrebnimi vodniki za povezavo z ekranom in računalnikom</t>
  </si>
  <si>
    <t xml:space="preserve">Profesionalni lučni krmilni pult 
2 x LCD LED osvetljenim zaslonom velikosti vsaj 15" občutljivim na večkratni dotik (10 dotikov, PCAP tehnologija) enkran naj bo vgrajen v zložljivo poklopno krilo za lažje prenašanje
5 dvojnih enkoderjev za istočasno nastavitev vsaj 10 parametrov svetil (prosto nastavljivi)
15 motoriziranih na dotik občutljivih RGB osvetljenih 60mm drsnikov (z možnostjo menjave strani - vsaj 9.999 strani)
38 x RGB osvetljenih enkoderjev za predvajanje, 
RGB osvetljen enkoder (master), 
60 predvajalnih tipk (s prosto nastavljivo funkcionalnostjo), 
Dva motorizirana na dotik občutljiva RGB osvetljena 100mm A/B drsnika, 
Serijsko  omogoča vsaj krmiljenje za 8192 parametrov (16 bitno) oziroma morebitno sistemsko krmiljenje 250.000 parametrov (z dodatnimi procesnimi enotami) izhod vsakega parametra je lahko 8, 16 ali 24 biten in torej lahko predstavlja 1,2 ali 3 DMX kanale, 
Sistemsko integriran 3D vizualizator z brezplačno doživljensko programsko osvežitvijo, 
Krmilinik mora ogočati enostavno vzpostavitev redundance z uporabo programske opreme na računalniku ali s povezavo dodatnega krmilnika 
Zagotovljena mora biti podpra za GDTF knjižnice 
Programska datoteka ("show file") se mora sočasno osveževati na vseh napravah v sistemu 
Podprti morajo biti vsaj naslednji lučni/mrežni protokoli: sACN, ArtNet 1,2,3, CITP, RDM, DMX 512-A, MA-Net3. 
3 x EtherCon priključek, 
6 x DMX512-A izhodni 5 pin XLR priključek, 
1 x DMX512-A vhodni 5 pin XLR priključek (možnost poljubnega nastavlja DMX vhodov in izhodov v vhode ali izhode), 
1 x LTC vhod za časovno premico (3 pin XLR ženski), 
1 x audio vhod (3 pin XLR ženski), 
1 x GPI vhod za analogne prožilce (D-SUB DE9 ženski), 
1 x Display port 1.2 priključek za zunanje zaslone, 
1 x S/PDIF vhod in izhod, 
3 x USB 2.0 tip A, 
2 x USB 3.0 tip A priključek, 
4 polni XLR priključek za svetilko, 
1 x powerCON TRUE1 napajalni priključek
</t>
  </si>
  <si>
    <t>Poraba največ 250VA, napajanje 100-240V 50/60Hz, 
Dimenzije naj ne presegajo 890 x 450 x 170 mm z zloženim ekranom in 889 x 570 x 420 mm z odprtim ekranom, 
Teža naj ne presega 22 kg 
Dobavljen v kompletu z MAC OS in WINDOWS programsko opremo za namestitev na pomožni računalnik. 
Dobavljen v kompletu s profesnionalnim ali transportnim kovčkom s kolesi. 
Priloženo protiprašno pregrinjalo, svetilka, napajalni vodnik, magnetni označevalnik drsnikov</t>
  </si>
  <si>
    <t xml:space="preserve">DMX mrežni pretvornik </t>
  </si>
  <si>
    <t>Profesionalni mrežni vmesnik s podporo za ArtNet 1,2,3,4 in sACN, DMX in RDM protokole, 
2 x 1Gbps mrežni vhod z integriranim stikalom, prikaz  hitrosti povezave in prisotnosti povezave za vsak mrežni vhod, 
VLAN podpora za mrežna vhoda
12 x 5P XLR izhod z LED prikazom stanja vsakega konektorja (prisotnost DMX signala, prisotnost RDM signala...), podpora za konverzijo izhoda v vhod
Optično in galvansko ločeni DMX izhodi/vhodi
Možnost nastavitve hitrosti DMX osveževanje od 10-40 fps
Vgrajen barvni zaslon in vrtljiv enkoder za nastavljanje funkcij naprave, 
Vhod za kontaktni prožilec,
Vgrajenih 16 procesnih modulov, 
Možnost združevanja 4-ih različnih mrežnih lučnih virov (ArtNet in sACN merging), z izbiro preliva. 
PowerCon True1 napajalni priključek, 
19" ohišje - višina 1 HE</t>
  </si>
  <si>
    <t>DMX delilnik</t>
  </si>
  <si>
    <t>DMX/RDM delilnik z 2 x DMX 5P vhodom in 10 x DMX 5P izhodom
možnost izbire vhoda za vsak izhod
RMD filtriranjem za vsak vhod 
RDM filtriranjem za vsak izhod
Nadgradnja programske opreme preko RDM protokola, 
Popolna galvanska in optična izolacija na vsakem izhodu
RGB indikacijske LED za prikaz prisotnosti signala
HTP/LTP način združevanja
Način redundančnega delovanja in regeneracije DMX signala
RDM viden
Izbira uporabniško prednastavljenih profilov
Omogoča zaklep naprave
19" ohišju višine 1HE</t>
  </si>
  <si>
    <t>Mrežno prespojno polje 24p 10GbaseT</t>
  </si>
  <si>
    <t xml:space="preserve">Specializirano mrežno stikalo za osvetlitev </t>
  </si>
  <si>
    <t>Cat.6A FTP mrežno prespojno polje za montažo v 19˝ rack omaro
Kategorija 6A, primeren za hitrosti do 10Gbps
Zaščiten proti elektromagnetnim motnjam
Višina 1U, globina (vključno z organizatorjem kablov) 152 mm
Ponikljano jeklo, odporno na korozijo
24x Vezice za organizacijo kablov in 4x M6 matice in vijaki za montažo v kabinet
Pasovna širina 500Mhz
Tool-less sistem
Več kot 750 priključnih ciklov</t>
  </si>
  <si>
    <t>kot FTP prespojno polje 24P 10GBaseT HD</t>
  </si>
  <si>
    <t xml:space="preserve">19" električni razdelilec </t>
  </si>
  <si>
    <t>19" električni razdelilec
Aluminijasto ohišje črne barve
1 x Šuko vtikač na vodniku 3x2.5mm2 dolžine 2.5m
9 x Šuko vtičnica
Priključno mesto za ozemljitev na ohišju
16A - 250VAC/4000W maksimalne obremenitve</t>
  </si>
  <si>
    <t xml:space="preserve">19" rack omara 42U </t>
  </si>
  <si>
    <t>19" rack omara višine 42U
Črne barve (RAL 9004)
S kolesi premera 50mm
Uporabna globina vsaj 740 mm
Dimenzije: 600 x 2055 x 800 mm
Obremenitev vsaj 800kg
Po globini nastavljiva 19" vodila
Perforirana zadnja in sprednja vrata s ključavnico
Odstranljive stranice
Skladen z: ANSI/EIA RS-310D, DIN41491 in IEC60297</t>
  </si>
  <si>
    <t>Dimerska enota 12 x 2.5kW s kovčkom</t>
  </si>
  <si>
    <t>USB lučni krmilnik</t>
  </si>
  <si>
    <t>Predvajalno krilo za USB lučni krmilnik</t>
  </si>
  <si>
    <t>19" dimerska enota moči 12 x 2.5 kW 
Sine wave tehnologija dimanja
Harting HAN 16 priključki
Vgrajen potenciometer za ročno nastavitev vsakega kanala
Prikaz stanja z LED
Grafični zaslon za prikaz nastavitev
7 dimerskih krivulj
Zaščita pred kratkim stikom
Zaščita pred pre-napetostjo
Nastavljivo predgretje žarnice
Maksimalna skupna obremenitev vsaj 30000W
Možna uporaba kot preklopnik ali alektronski transformator
Možna nastavitev makismalne napetosti izhoda - npr. 110V
Možnost ponastavitve varovalk preko DMX protokola
DMX vhod in izhod
Podpora za RDM
Teža ne presega 31 kg
Nameščen CEE 32A 5P priključek za priklop v el. omrežje
Dobavljen v kompletu z 19" rack kovčkom z metuljčkastimi ključavnicami</t>
  </si>
  <si>
    <t xml:space="preserve">Razširitvena enota za USB lučni krmilnik
12 predvajalnih drsnikov
12 predvajalnih tipk
6 x LCD prikazovalnik za prikaz funkcionalnosti tipk in drsnikov
3 x USB priključek
Teža ne presega 7 kg
Dimenzije ne presegajo: 520 x 260 x 90
Dobavljen v kompletu s pokrivalom za prah, napajalnim priključnim vodnikom in USB vodnikom. 
Dobavljen v kompletu s kovčkom. </t>
  </si>
  <si>
    <t xml:space="preserve">USB lučni krmilnik
10 predvajalnih drsnikov
8 enkoderjev za parametre/atribute
2 x DMX izhod
Avdio vhod
5 x USB priključek
Teža ne presega 4 kg
Dimenzije ne presegajo: 520 x 260 x 90
Dobavljen v kompletu s pokrivalom za prah, napajalnim priključnim vodnikom in USB vodnikom.
Dobavljen v kompletu s kovčkom.  </t>
  </si>
  <si>
    <t>kot na primer ChamSys MagicQ PC/Xtra Wing + kovček</t>
  </si>
  <si>
    <t>kot na primer ChamSys MagicQ PC Wing Compact + kovček</t>
  </si>
  <si>
    <t xml:space="preserve">Tablični računalnik z iPADOS operacijskim sistemom
Wi-Fi izvedenka
Na večkratni dotik občutljiv zaslon
IPS tehnologija zaslona
Velikost zaslona 12.9 inča
Svetilnost 1600 nit
Kontrastno razmerje 1.000.000:1
Ločljivost zaslona 2048 x 2732 pik
M1 procesor (8 x CPU in 8 x GPU) 
8 GB RAM
512 GB pomnilnika
Wifi vmesnik: 802.11ax Wi‑Fi 6
Bluetooth 5.0 vmesnik
Vgrajena vsaj 40W/h baterija
USB C priključek
Dobavljen v kompletu s pripadajočim svinčnikom za risanje po zaslonu (2. generacije)
Dobavljen v kompletu s pripadajočo zložljivo tipkovnico 
</t>
  </si>
  <si>
    <t>12.9" Tablični računalnik</t>
  </si>
  <si>
    <t xml:space="preserve">16" prenosni računalnik </t>
  </si>
  <si>
    <t xml:space="preserve">16" prenosni računalnik z MAC OS operacijskim sistemom
M1 Max 10-jedrni CPU, 32-jedrni GPU , 16 jedrni neural engine 
Zaslon ločljivosti 3456 x 2234 pik
Svetilnost 1000 nit
Kontrastno razmerje 1.000.000:1
64 GB RAM
1 TB SSD 
Baterija vsaj 100W/h
Mesto za spominsko kartico SDXC
HDMI priključek
3.5mm priključek za slušalke
Magnetni napajalni priključek
3 x USB-C (Thunderbolt 4) priključek - s podporo za DisplayPort, mrežno povezavo, polnjenje in USB4
Vgrajena osvetljena tipkovnica z nastavitvijo jakosti osvetlitve
Vgrajen bralnik prstnih odtisov
Vgrajena na večkratni doti občutljiv track pad občutljiv na moč pritiska, hitrost pritiska... 
Podpora za 802.11ax Wi-Fi 6
Bluetooth 5.0
Teža ne presega 2.3 kg. 
Priložen napajalni z magnetnim priključkom moči 140W
Priložen adapter USB-C na RJ45 in 3 ali več krat USB 3.0
Priložen USB-C, USB-C vodnik dolžine vsaj 1.5m. 
</t>
  </si>
  <si>
    <t xml:space="preserve">kot na primer LED namizna svetilka Navaris 45791.01_m001319 </t>
  </si>
  <si>
    <t xml:space="preserve">Namizna LED svetilka </t>
  </si>
  <si>
    <t xml:space="preserve">Namizna LED svetilka moči 10W
Ohišje iz črnega aluminja
Nastavljiva po višini
Vrtljiva 180°
Z zapenjalom za vpetje na mizo 
Vgrajen dimer za nastravitev svetilnosti v korakih po 10%
Nastavljiva barvna temperatura 3000K in 6000K
Poraba: 10W
Dobavljena s pripadajočim napajalnikom. 
</t>
  </si>
  <si>
    <t>Multikabel HAN 16 - 25m</t>
  </si>
  <si>
    <t xml:space="preserve">Profesionalni večžilni napajalni kabel
18 x 2.5mm2
1 x HAN 16 moški konektor
1 x HAN 16 ženski konektor 
Dolžina 25m
Črne barve
</t>
  </si>
  <si>
    <t xml:space="preserve">Razdelilna "hobotnica" dolžine 5m
1 x HAN 16 
6 x PowerCon
Vodniki 3 x 2.5 mm2
Gumi vodniki
Črne barve
</t>
  </si>
  <si>
    <t>HAN 16 na PowerCon razdelilnik</t>
  </si>
  <si>
    <t>Multibox razdelilnik</t>
  </si>
  <si>
    <t>Kot tip ShowTec BO-6-S1</t>
  </si>
  <si>
    <t>DMX prespojno polje</t>
  </si>
  <si>
    <t>Powercon prespojno polje</t>
  </si>
  <si>
    <t xml:space="preserve">19" DMX prespojno polje v sestavi:
172 x DMX 5P vhod - vsi konektorji kot tip NEUTRIK
19" paneli za konektorje tipa D
DMX povezovalni vodniki primerne dolžine - vsi konektorji kot tip NEUTRIK
Komplet adapterjev 5 na 3 pin in 3 na 5 pin (vsaj 20 kpl)
Ožičenje 
Testiranje
Označevanje
</t>
  </si>
  <si>
    <t xml:space="preserve">19" PowerCON prespojno polje v sestavi:
144 x Powercon priključek - vsi priključki kot npr tip NEUTRIK
19" paneli za konektorje tipa D
Ožičenje 
Testiranje
Označevanje
</t>
  </si>
  <si>
    <t>Zaključevanje stropnih priključnih mest</t>
  </si>
  <si>
    <t xml:space="preserve">Zaključevanje stropnih priključnih mest v sestavi: 
1 x DMX 5P Out konektor - kot tip Neutrik
1 x EtheCon CAT6 konektor - kot tip Neutrik
1 x PowerCon konektor - kot tip Neutrik
1 x Šuko 
Drobni material (slepi paneli, okvirji doz po izbiri arhitekta ipd.)
</t>
  </si>
  <si>
    <t>Zaključevanje talnih priključnih mest</t>
  </si>
  <si>
    <t xml:space="preserve">Zaključevanje talnih priključnih mest v sestavi: 
1 x DMX 5P Out konektor - kot tip Neutrik
1 x EtheCon CAT6 konektor - kot tip Neutrik
Drobni material (slepi paneli, okvirji doz po izbiri arhitekta ipd.)
</t>
  </si>
  <si>
    <t>Zaključevanje razvodne omarice na terasi</t>
  </si>
  <si>
    <t xml:space="preserve">Zaključevanje razvodne omarice na terasi v sestavi: 
1 x DMX 5P Out konektor - kot tip Neutrik
1 x EtheCon CAT6 konektor - kot tip Neutrik
Drobni material (slepi paneli, okvirji doz po izbiri arhitekta ipd.)
</t>
  </si>
  <si>
    <t>Stojalo za scensko osvetlitev</t>
  </si>
  <si>
    <t>Profesionalno zložljivo stojalo z vitlom
Nosilnost 30 kg
Lastna teža ne presega 16 kg
Minimalna višina 135 cm
Maksimalna višina vsaj 276 cm 
Tlorisni obseg ne presega 129 cm pri raztegnjenih nogah
1 x prilagodljiva noga za postavitev na neravnem terenu
Kromirano jeklo
Srebrne barve</t>
  </si>
  <si>
    <t>Mrežni prespojni kabel CAT 6 U/FTP - 1.5m - črn</t>
  </si>
  <si>
    <t>Mrežni prespojni kabel CAT 6 U/FTP - 2m - črn</t>
  </si>
  <si>
    <t>Mrežni prespojni kabel CAT 6 U/FTP - 3m - črn</t>
  </si>
  <si>
    <t>Mrežni prespojni kabel CAT 6 U/FTP - 5m - črn</t>
  </si>
  <si>
    <t>kot na primer Digitus CAT 6 U/FTP</t>
  </si>
  <si>
    <t>Mrežni prespojni vodnik dolžine 5 m, črne barve, CAT 6 U/FTP ali boljši, mehkožilni</t>
  </si>
  <si>
    <t>Mrežni prespojni vodnik dolžine 3 m, črne barve, CAT 6 U/FTP ali boljši, mehkožilni</t>
  </si>
  <si>
    <t>Mrežni prespojni vodnik dolžine 2 m, črne barve, CAT 6 U/FTP ali boljši, mehkožilni</t>
  </si>
  <si>
    <t>Mrežni prespojni vodnik dolžine 1.5 m, črne barve, CAT 6 U/FTP ali boljši, mehkožilni</t>
  </si>
  <si>
    <t xml:space="preserve">DMX kabel 1m </t>
  </si>
  <si>
    <t>Po specifikaciji, konektorji kot tip NEUTRIK</t>
  </si>
  <si>
    <t xml:space="preserve">DMX kabel 3m </t>
  </si>
  <si>
    <t xml:space="preserve">DMX kabel 6m </t>
  </si>
  <si>
    <t xml:space="preserve">DMX kabel 10m </t>
  </si>
  <si>
    <t>Podaljševalni kabel powerCON TRUE1 TOP</t>
  </si>
  <si>
    <t xml:space="preserve">Po specifikaciji, konektorji kot tip NEUTRIK, vodnik kot tip TITANEX </t>
  </si>
  <si>
    <t>Podaljševalni napajalni kabel 3x2.5mm2
Vodnik H07RN-F 3G2.5 - zelo mehak (kot npr TITANEX)
1 x priključek NAC3FX-W-TOP
1 x priključek NAC3MX-W-TOP
Dolžina 2 m
Črne barve</t>
  </si>
  <si>
    <t>Adapter PowerCon na Šuko Ž</t>
  </si>
  <si>
    <t>Adapter PowerCon na žensko šuko vtičnico 
Dolžina 0.8m
Vodnik H07RN-F 3G2.5
Črne barve</t>
  </si>
  <si>
    <t xml:space="preserve">Po specifikaciji, konektorji kot tip NEUTRIK in PCE, vodnik kot tip TITANEX </t>
  </si>
  <si>
    <t>Šuko - Šuko kabel - 2m</t>
  </si>
  <si>
    <t>Šuko - 3 x šuko kabel - 1.5m</t>
  </si>
  <si>
    <t>Šuko - Šuko kabel - 20m</t>
  </si>
  <si>
    <t>Šuko - Šuko kabel - 10m</t>
  </si>
  <si>
    <t>Šuko - Šuko kabel - 5m</t>
  </si>
  <si>
    <t>Napajalni gumi kabel 3 x 2.5 mm2 
Šuko M na Šuko Ž
Dolžina 5 m
Vodnik H07RN-F 3G2.5
Črne barve
IP44 zaščita</t>
  </si>
  <si>
    <t>Napajalni gumi kabel 3 x 2.5 mm2 
Šuko M na Šuko Ž
Dolžina 10 m
Vodnik H07RN-F 3G2.5
Črne barve
IP44 zaščita</t>
  </si>
  <si>
    <t>Napajalni gumi kabel 3 x 2.5 mm2 
Šuko M na Šuko Ž
Dolžina 20 m
Vodnik H07RN-F 3G2.5
Črne barve
IP44 zaščita</t>
  </si>
  <si>
    <t>Napajalni gumi kabel 3 x 2.5 mm2 
Šuko M na Šuko Ž
Dolžina 2 m
Vodnik H07RN-F 3G2.5
Črne barve
IP44 zaščita</t>
  </si>
  <si>
    <t>Po specifikaciji, konektorji kot tip PCE</t>
  </si>
  <si>
    <t>Šuko razdelilni gumi kabel 3 x 2.5 mm2 
Šuko M na 3D šuko razdelilec IP64
Dolžina 1.5 m
Vodnik H07RN-F 3G2.5
Črne barve</t>
  </si>
  <si>
    <t>Kljuka za obešanje svetil</t>
  </si>
  <si>
    <t xml:space="preserve">Varovalna jeklenica za svetila </t>
  </si>
  <si>
    <t>kot na primer Saveking</t>
  </si>
  <si>
    <t>Montaža opreme</t>
  </si>
  <si>
    <t>Šolanje osebja</t>
  </si>
  <si>
    <t xml:space="preserve">Šolanje osebja za upravljanje s sistemom scenske osvetlitve, vključno z izobraževanjem za lučne krmilnilke v obsegu vsaj 2 x 8 ur, šolanje mora potekati v Slovenskem jeziku, izvedeno mora biti s strani usposobljenega trenera z izkušnjami v gledališkem programiranju osvetlitve. </t>
  </si>
  <si>
    <t>Dostava opreme na objekt 
Namestitev opreme 
Zaključevanje vodnikov
Programiranje, 
Zagon, 
Testiranje,
Prikaz delovanja, 
Označevanje (če je potrebno)
Odvoz odpadnega materiala</t>
  </si>
  <si>
    <t>DMX kabel dolžine 6 m, 
izdelan iz vodnika kot tip PROCAB PMX222, 
s konektorji kot tip NEUTRIK NC5-MMX-B in NC5-FXX-B.</t>
  </si>
  <si>
    <t>DMX kabel dolžine 10 m, 
izdelan iz vodnika kot tip PROCAB PMX222, 
s konektorji kot tip NEUTRIK NC5-MMX-B in NC5-FXX-B.</t>
  </si>
  <si>
    <t>DMX kabel dolžine 3 m, 
izdelan iz vodnika kot tip PROCAB PMX222, 
s konektorji kot tip NEUTRIK NC5-MMX-B in NC5-FXX-B.</t>
  </si>
  <si>
    <t>DMX kabel dolžine 1 m, 
izdelan iz vodnika kot tip PROCAB PMX222, 
s konektorji kot tip NEUTRIK NC5-MMX-B in NC5-FXX-B.</t>
  </si>
  <si>
    <t xml:space="preserve">Profesionalna varovalna jelkenica za svetila
Dolžina 60 cm
Premer 4mm
Spojka 6B DIN 56927
Primerna za breme 40 kg
6x19+Fe
1770N/mm2
BGV-C1 </t>
  </si>
  <si>
    <t>Profesionalna aluminijasta kljuka za obešanje svetil
Možnost obešanja svetila z 1 roko
Vijačenje s strani
Za cevi od 48-52 mm premera
Priložen M10 vijak s krilato matico, podložko in zaskočno podložko
Nosilnost po BGV C1: 125 kg
TUV certificirana za 250 kg
Črne barve</t>
  </si>
  <si>
    <t xml:space="preserve">Baterijski DMX sprejemnik/oddajnik </t>
  </si>
  <si>
    <t xml:space="preserve">DMX sprejemnik/oddajnik
DC napajanje
Micro B USB priključek
Bluetooth povezljivost
Vgrajena baterija 
Krmiljenje preko aplikacije
Programsko nadgrajevanje preko Bluetooth protokola
Podpora za USITT DMX-512 (1986 &amp; 1990) and DMX512-A
Podpora za RDM ANSI E1.20
Prenos 1 x 512 DMX kanalov
Latenca manjša kot 5 ms (od končne točke do končne točke)
Delovanje v spektru 2402-2480 MHz
Prenos podatkov na razdalji do vsaj 280 m
</t>
  </si>
  <si>
    <t>kot na primer LumenRadio CRMX Aurora RDM/DMX</t>
  </si>
  <si>
    <t xml:space="preserve">kot na primer LumenRadio CRMX StarDust RDM/DMX </t>
  </si>
  <si>
    <t>DMX/RDM sprejemnik oddajnik - 1 univerza</t>
  </si>
  <si>
    <t>Fleksibilni DMX/RDM sprejemnik/oddajnik za 1 univerzo DMX 
Podprti protokoli: DMX / RDM. sACN / Art-Net 1-3, CRMX, W-DMX G3 / G4s, WiFi IEEE802.11b/g/n/ac, Bluetooth 5.0
RF frekvenčni razpon: 2402-2480 MHz
Latenca ne presega 5 ms
Prenos podatkov zaščiten s 128 bitno enkripcijo
Nastavitev naprave preko aplikacije ali na sprednjem krmilnem panelu
Vgrajen zaslon za prikaz nastavitev
Enkoder za nastavitev naprave
Zunanja antena na sprednji strani naprave
PowerCon True 1 napajalni priključek
5 polni DMX Ženski priključek
Možnost DC napajanja
Aluminijasto ohišje</t>
  </si>
  <si>
    <t>DMX/RDM sprejemnik oddajnik - 8 univerz</t>
  </si>
  <si>
    <t>Fleksibilni DMX/RDM sprejemnik/oddajnik za 8 univerz DMX 
Podprti protokoli: DMX / RDM. sACN / Art-Net 1-4, CRMX, W-DMX G3 / G4s, WiFi IEEE802.11b/g/n/ac, Bluetooth 5.0
RF frekvenčni razpon: 2402-2480 MHz
Latenca ne presega 5 ms
Prenos podatkov zaščiten s 128 bitno enkripcijo
Nastavitev naprave preko aplikacije ali na sprednjem krmilnem panelu
Vgrajen zaslon za prikaz nastavitev
Enkoder za nastavitev naprave
Nastavitev naprave preko web vmesnika
4 x Zunanja antena
1 x RJ45 priključek
PowerCon True 1 napajalni priključek
5 polni DMX Ženski priključek
Možnost DC napajanja
POE napajanje
Vgrajena redundančna baterija za 15 min delovanja
Aluminijasto ohišje</t>
  </si>
  <si>
    <t xml:space="preserve">kot na primer Sennheiser SK6000 </t>
  </si>
  <si>
    <t>Profesionalno RGBAL Profil/Fresnel/PC svetilo</t>
  </si>
  <si>
    <t>Profesionalno RGBAL inteligentno moving head Profil/Fresnel/PC svetilo</t>
  </si>
  <si>
    <t>kot na primer Robe T1 Profile + kovček za 2 svetili</t>
  </si>
  <si>
    <t>Profesionalno RGBW inteligentno wash/beam svetilo</t>
  </si>
  <si>
    <t xml:space="preserve">Profesionalno LED beam/wash svetilo
7 x 40W RGBW LED modul
Razpon žarka od 4 do 55 stopinj (motorizirano)
Svetilnost vsaj 12000 luksov na 5m
Vsaj 2800 lumnov 
Vgrajeni predprogramirani digitalni barvni filtri
Nastavljiva barvna temperatura od 2700K do 8000K
Maksimalna poraba ne presega 375 VA
Teža ne presega 6.5 kg. 
Hrupnost svetila ne presega 44 dB(A) (SOUND POWER LEVEL) pri avtomatskem načinu hlajenja
Dobavljeno v kompletu z napajalnimi vodniki in kovčkom za 8 svetil
</t>
  </si>
  <si>
    <t>kot na primer Clay Paky mini B +  kovček za  8 svetil</t>
  </si>
  <si>
    <t>kot na primer SGM Q8 RGBW LED Wash reflektor + 2 kovčka (1 kovček za 2x SGM Q8)</t>
  </si>
  <si>
    <t xml:space="preserve">Profesionalno RGBW wash/flood svetilo </t>
  </si>
  <si>
    <t xml:space="preserve">Profesionalno RGBW wash/flood svetilo z 880 x RGB, 880 x W (5700K) in 52 x W (7000K) led modulom
Razpon žarka 107°
Možnost namestitve dodatnih filtrov za razširitev oz. omejitev žarka
Maksimalni CRI vsaj 95
Maksimalni TLCI vsaj 95
Barvana temperatura (način stroboskopa) 7000K
Tungsten emulacija
Splošna barvna temperatura (RGBW - kalibrirano) 5700K
Razpon barvne temperature od 2000K - 10000K
Vsaj 53000 lumnov
Vsaj 1300 lux na 5m
Piksel strobo funkcionalnost (8 segmentov)
Možnost ločenega krmiljenja barve za vsaj 8 segmentov
Podpora za DMX 512A in RDM ANSI E1.20 protokola
Vgrajen brezžični DMX/RDM sprejemnik kompatibilen z brezžičnimi DMX enotami v preostalem delu popisa
Vgrajen grafični zaslon za prikaz nastavitev
4 x gumb za nastavitev parametrov svetila
Ohišje iz aluminija
Teža ne presega 14 kg
Dimenzije ne presegajo 530 x 330 x 180 mm
Vsaj IP66 zaščita
Maksimalna poraba energije 640W
Črne barve
Dobavljen v kompletu z napajalnim kablom
Dobavljen v kovčku za 2 svetili (kovček s kolesi). 
</t>
  </si>
  <si>
    <t>kot na primer Astera AX9 Full System + kovček za 8 svetilk z dodatno opremo</t>
  </si>
  <si>
    <t>Profesionalno baterijsko RGBMA led par svetilo</t>
  </si>
  <si>
    <t>kot na primer Astera AX2 Pixelbar 100cm + senčila Astera AX2-100-BD</t>
  </si>
  <si>
    <t xml:space="preserve">Baterijsko led palično svetilo 100 cm </t>
  </si>
  <si>
    <t>kot na primer Astera AX2 Pixelbar 50cm + senčila Astera AX2-50-BD</t>
  </si>
  <si>
    <t xml:space="preserve">Profesionalno baterijsko LED PAR svetilo z vsaj 7 x RGB Mint in Amber LED modulom
Skupna moč led modulov vsaj 105W
Svetilnost pri 3200K 3214 lm
47078 lux pri 1m (3200K)
CRI vsaj 96
TLCI vsaj 96
Razpon žarka vsaj 13°
Stoboskop od 0-25Hz
Baterijsko delovanje vsaj 19 ur
Čas polnjenja ne presega 6 ur
Napajanje 100-240V AC - 110W
PowerCOn TRUE 1 vhodni ter izhodni priključek 
DMX vhodni in izhodni priključek
Vgrajen brezžični DMX sprejemnik kompatibilen z sprejemniki/oddajniki v ostalih postavkah tega popisa
Podpora za Bluetooth protokol
IR sprejemnik (možnost upravljanja z dalinjskim upravljalnikom)
Aluminijasto ohišje
Vsaj IP65 zaščita
Teža ne presega 6 kg
DImenzije ne presegajo 180 x 230 x 260 mm
Dobavljen v kompletu z:
Napajalnim vodnikom
Filtrom za barvanje sten
30° filtrom 
V kovčku za 8 svetil (kovček s kolesi)
</t>
  </si>
  <si>
    <t xml:space="preserve">Baterijsko led palično svetilo 50 cm </t>
  </si>
  <si>
    <t>Baterijsko led palično svetilo z RGBMintAmber led moduli 
Skupna moč LED modulov vsa 80W
Svetilnost pri 3200K 2230 lm
11060 lux pri 1m (3200K)
CRI vsaj 96
TLCI vsaj 96
Razpon žarka vsaj 21 stopinj
Stroboskop od 0-25Hz
8 ločenih pikslov 
Baterijsko delovanje vsaj 19 ur
Čas polnjenja ne presega 6 ur
Vgrajen brezžični DMX sprejemnik kompatibilen z sprejemniki/oddajniki v ostalih postavkah tega popisa
Podpora za Bluetooth protokol
IR sprejemnik (možnost upravljanja z dalinjskim upravljalnikom)
PowerCon TRUE 1 vhod in izhod
Aluminijasto ohišje
Vsaj IP65 zaščita
Teža ne presega 5 kg
Dimenzije: 500 x 170 x 70 mm
Dobavljeno v kompletu z: 
2 x talni nosilec
2 x obešalo
1 x napajalni vodnik</t>
  </si>
  <si>
    <t xml:space="preserve">Baterijsko led palično svetilo z RGBMintAmber led moduli
Skupna moč LED modulov vsaj 160W
Svetilnost pri 3200K 4460 lm
22125 lux pri 1m (3200K)
CRI vsaj 96
TLCI vsaj 96
Razpon žarka vsaj 21 stopinj
Stroboskop od 0-25Hz
16 ločenih pikslov 
Baterijsko delovanje vsaj 19 ur
Čas polnjenja ne presega 6 ur
Vgrajen brezžični DMX sprejemnik kompatibilen z sprejemniki/oddajniki v ostalih postavkah tega popisa
Podpora za Bluetooth protokol
IR sprejemnik (možnost upravljanja z dalinjskim upravljalnikom)
PowerCon TRUE 1 vhod in izhod
Aluminijasto ohišje
Vsaj IP65 zaščita
Teža ne presega 8 kg
Dimenzije: 1000 x 170 x 70 mm
Dobavljeno v kompletu z: 
2 x talni nosilec
2 x obešalo
1 x napajalni vodnik
</t>
  </si>
  <si>
    <t>Profesionalno profilno LED spot svetilo z večspekterskim LED modulom moči vsaj 550W (vsaj 10.050 lumnov goniophotometer), 
CRI vsaj 95, nastavljiv od 80 do 95+
Popravek zelenih tonov (+/- green), 
Nadzor frekvence osveževanja (za HD in UHD, 8K in 16K kamere), 
Razpon žarka od 8° do 48°, 
Izhodna leča premera vsaj 140mm
Animacijski disk, 
4 x vgrajeni noži vrtljivi v vse smeri z možnostjo oblikovanja trikotnika in vrtenjem vseh 4-ih nožev hkrati, 
Emulacija tungsten žarnice (750W, 1000W, 1200W, 2000W, 2500W), 
Vrtljiv gobo disk s 7 vrtljivimi gobosi + odprto, 
6 strana vrtljiva prizma, 
Motorizirana iris zaslonka z možnostjo odpiranja in zapiranja 3Hz, 
Lahek (0.5°) frost in srednji (10°) frost filter, 
Motoriziran zoom in fokus, 
Elektronski strobo efekt od 0 pa do 20Hz, 
Interno 18 bitno dimanje LED modula, 
Hrupnost svetila (Sound Power Level) ne presega 38 dB (A) v avtomatskem načinu oz (Sound Pressure level) ne presega 30 dB(A) v avtomatskem načinu
Vgrajena tehnologija za stabilizacijo svetila pri premikanju (motion stabilising), 
Vgrajen barvni zaslon z baterijo, 
Krmilni protokoli: DMX, RDM, ArtNet, MA Net, MA Net2, sACN, vgrajen Web vmesnik, 
Pan 540°, tilt 260°, 
Elektronski samopreklopni napajalnik 100-240V 50/60Hz, maksimalna poraba 750W pri 230V/50Hz, 
PowerCon True1 priključek za napajanje, 
5 polni in 3 polni DMX XLR vhod in izhod, 
Mrežni priključek
LED modul barvno kompatibilen z RGBAL profilnim/fresnel/pc svetilom</t>
  </si>
  <si>
    <t>Dimenzije: 730 x 410 x 270 mm, 
Teža ne presega: 25 kg. 
Svetilo mora omogočati naknadno razširitev z brezžičnim DMX sprejemnikom, ki mora biti vgrajen v svetilo. 
Dobavljeno v kompletu s priključnim kablom.
V kovčku za dve svetilo (kovček s kolesi)</t>
  </si>
  <si>
    <t>Profesionalni profilni reflektor z večspekterskim RGBAL LED modulom moči vsaj 350W (vsaj 9500 lumnov goniophotometer)
LED modul barvno kompatibilen z inteligentnim moving head profilnim svetilom  
CRI vsaj 95, 
Popravek zelenih tonov (+/- green), 
Nadzor frekvence osveževanja (za HD in UHD, 8K in 16K kamere), 
Razpon žarka od 5° do 50°, 
Možnost namestitve fresnel ali PC optike
Avtomatska rekalibracija led modula, 
Emulacije tungsten žarnice (750W, 1000W, 1200W, 2000W in 2500W), 
Varibilna barvna temperatura od 2700 do 8000K, 
Dimerski sistem visoke ločljivosti - vsaj 18 bit interno, 
Podpora za DMX in RDM
Krmiljenje zelenih odtenkov (+/- green), 
Nastavljiv CRI od 80 do več kot 95, 
4 x rezilo za oblikovanje snopa - posamično nastavljivo, 
Vgrajen LCD zaslon za prikaz nastavitev
možnost vmestitve motorizirane  iris zaslonke, vrtljivega gobo diska in statičnega gobo diska. 
PowerCon True1 vhod in izhod
5 polni in DMX XLR vhod in izhod,
2 x RJ45 ethercon priključek  
Univerzalni napajalnik 100-240V 50/60Hz, 
Poraba ne presega 430W. 
Dimenzije: 500 x 390 x 660 mm, 
Teža ne presega: 17 kg. 
Dobavljeno v kompletu s priključnim kablom, frost filtrom in scenskim gobosom.
V kovčku za dve svetili (kovček s kolesi)</t>
  </si>
  <si>
    <t xml:space="preserve">kot na primer LUMINEX GigaCore 30i – 24x1G – 6x1G (SFP+) – PoE++ in </t>
  </si>
  <si>
    <t>kot na primer Luminex ARANEO</t>
  </si>
  <si>
    <t>Programska oprema za prikaz mrežnih povezav</t>
  </si>
  <si>
    <t xml:space="preserve">Programska oprema za MAC OS okolje, ki omogoča grafičen prikaz stanja mrežnih povezav med vsemi napravami (stikali in končnimi napravami) vključno s prometom na posamičnem stikalu, portu, prikazom aktivnih in manjkajočih povezav, prikazom aktivnih in neaktivnih povezav med stikali ipd. Kompatibilna z mrežnimi stikali za osvetlitev. Programska oprema kompatibilna za MAC OS in Windows. </t>
  </si>
  <si>
    <t xml:space="preserve">Profesionalno mrežno stikalo za montažo v 19" rack ohišje, z možnostjo enostavne nastavitve VLAN omrežji (sistem grup), 24 x RJ45 izhodov hitrosti 10/100/1000 Gbit, 6 x SFP+ priključno mesto, 1 x USB C priključek,  POE++ napajanje (1000W), layer 2/3, prilagojen grafični web uporabniški vmesnik za potrebe lučne in avdio industrije, prenost podatkov 60Gb (switching thruput), prikaz statusa na vsakem priključku, vgrajen ventilator, verificirani protokoli: Dante©, RAVENNA/AES67©, Ethersound©, Q-SYS/Q-LAN, sACN, ArtNet, MANet2, HogNet, RTTrPL (BlackTraX), IEEE 802.1p CoS (Class of Service), DiffServ (DSCP), IEEE 1588 PTP V2, napajanje 100-240VAC 50- 60Hz, poraba 50W oz. 1050W z uporabo polne POE moči, 19" ohišje 1HE, Teža ne presega: 5 kg. V skladu z: EC 62368-1, EN 62368-1, EN 55032, EN 55024. </t>
  </si>
  <si>
    <t xml:space="preserve">Avdio slušalke </t>
  </si>
  <si>
    <t>Profesionalne avdio slušalke 
Frekvenčni razpon od 16-22000 Hz
Dinamične
Zaprte
Impedanca 70 Ohm
Maksimalni SPL vsaj 120 dB
Skupna harmonična distorzija manj kot 0.3%
Dobavljene z vodnikov dolžine vsaj 3m (delno spiralno navitje) 
Stereo jack 6.3mm in stereo mini jack 3.5mm priključek
Lahke - primerne za dolgoročno uporabo - teža ne presega: 145g
Črne barve</t>
  </si>
  <si>
    <t>8" koaksialni zvočnik z vgrajenim ojačevalnikom</t>
  </si>
  <si>
    <t>Kovček za 8" koaksialni zvočnik z vgrajenim ojačevalnikom</t>
  </si>
  <si>
    <t>Profesionalni kovček na kolesih
Primeren za 2 x 8" koaksilani zvočnik z vgrajenim ojačevalnikov (iz prejšnje postavke)
Izdelan iz vezane plošče (črna strukturirana zunanjost) in aluminijastega ogrodja
Z metuljčkastimi zapirali
Z vzmetnimi ročaji za prenašanje
Z vsaj 4 x kolesom (2 x z zavoro in 2 x brez zavore)
Notranjost obdelana z zaščitno peno
Vgrajena pregrada med zvočnikoma</t>
  </si>
  <si>
    <t>U nosilec za 8" koaksialni zvočnik z vgrajenim ojačevalnikom</t>
  </si>
  <si>
    <t>Nastavljiv U nosilec za 8" koaksialni zvočnik z vgrajenim ojačevalnikom
S pregibno zaponko
Z vijakom za nastavitev naklona
3 x pritrdilna odprtina
Primerne nosilnosti</t>
  </si>
  <si>
    <t>12" koaksialni zvočnik z vgrajenim ojačevalnikom</t>
  </si>
  <si>
    <t>Kovček za 12" koaksialni zvočnik z vgrajenim ojačevalnikom</t>
  </si>
  <si>
    <t>Profesionalni kovček na kolesih
Primeren za 12 x 8" koaksilani zvočnik z vgrajenim ojačevalnikov (iz prejšnje postavke)
Izdelan iz vezane plošče (črna strukturirana zunanjost) in aluminijastega ogrodja
Z metuljčkastimi zapirali
Z vzmetnimi ročaji za prenašanje
Z vsaj 4 x kolesom (2 x z zavoro in 2 x brez zavore)
Notranjost obdelana z zaščitno peno
Vgrajena pregrada med zvočnikoma</t>
  </si>
  <si>
    <t>kot na primer 1x kovček za 2 x kot naprimer L'Acoustics 112P zvočnike</t>
  </si>
  <si>
    <t>kot na primer 1x kovček za 2 x kot naprimer L'Acoustics 108P zvočnike</t>
  </si>
  <si>
    <t>U nosilec za 12" koaksialni zvočnik z vgrajenim ojačevalnikom</t>
  </si>
  <si>
    <t>Nastavljiv U nosilec za 8" koaksialni zvočnik z vgrajenim ojačevalnikom
S pregibno zaponko
3 x pritrdilna odprtina
Primerne nosilnosti</t>
  </si>
  <si>
    <t>kot na primer L'Acoustics ETR12-2</t>
  </si>
  <si>
    <t xml:space="preserve">kot na primer L'Acoustics 112P v kompletu z kot na primer XTLIFTBAR </t>
  </si>
  <si>
    <t xml:space="preserve">Profesionalni 12" koaksialni zvočnik, 1 x 12" LF, 1 x 3" HF
Vgrajen ojačevalnik (1000W)
Maksimalni SPL vsaj 133 dB (1m)
Frekvenčni razpon od vsaj 50 Hz do vsaj 20 kHz (-10dB)
Razpršitev 90° horizontalno in 90° vertikalno
Vgrajen 24 bitni DSP (48kHz)
Vgrajen potenciometer za nastavitev glasnosti
Ohišje izvedeno na način da omogoča uporabo kot monitorski zvočnik
Ohišje iz vezane plošče
Možna namestitev na stojalo - vgrajena odprtina
PowerCON vhodni in izhodni napajalni priključek
XLR 3P vhod in izhod
Teža ne presega 33 kg. 
Dobavljen v kompletu z nosilcem za obešanje, ki se namesti v odprtino za namestitev na stojalo!
Dobavljen v kompletu z napajalnim vodnikom. </t>
  </si>
  <si>
    <t xml:space="preserve">Profesionalni 8" koaksialni zvočnik, 1 x 8" LF, 1 x 1.5" HF
Vgrajen ojačevalnik (500W LF, 260W HF)
Maksimalni SPL vsaj 127 dB (1m)
Frekvenčni razpon od vsaj 55 Hz do vsaj 20 kHz (-10dB)
Razpršitev 100° horizontalno in 100° vertikalno
Vgrajen 24 bitni DSP (48kHz)
Vgrajen potenciometer za nastavitev glasnosti
Ohišje izvedeno na način da omogoča uporabo kot monitorski zvočnik
Ohišje iz vezane plošče
Možna namestitev na stojalo - vgrajena odprtina
PowerCON vhodni in izhodni napajalni priključek
XLR 3P vhod in izhod
Teža ne presega 13.5 kg. 
Dobavljen v kompletu z napajalnim vodnikom. </t>
  </si>
  <si>
    <t>Kovček za 15" nizkotonski zvočnik z vgrajenim ojačevalnikom</t>
  </si>
  <si>
    <t>Profesionalni kovček na kolesih
Primeren za 1 x 15" nizkotonski zvočnik z vgrajenim ojačevalnikov (iz prejšnje postavke)
Izdelan iz vezane plošče (črna strukturirana zunanjost) in aluminijastega ogrodja
Z metuljčkastimi zapirali
Z vzmetnimi ročaji za prenašanje
Z vsaj 4 x kolesom (2 x z zavoro in 2 x brez zavore)
Notranjost obdelana z zaščitno peno</t>
  </si>
  <si>
    <t>kot na primer 1x Kovček za 1 zvočnik kot naprimer  SB15P L-ACOUSTICS</t>
  </si>
  <si>
    <t>15" nizkotonski zvočnik z vgrajenim ojačevalnikom</t>
  </si>
  <si>
    <t>kot na primer L'Acoustics SB15P</t>
  </si>
  <si>
    <t xml:space="preserve">Profesionalni 15" nizkotonski bas refleks zvočnik
Vgrajen ojačevalnik moči vsaj 1000W
Maksimalni SPL vsaj 133 dB (1m)
Frekvenčni razpon od vsaj 40 Hz 
Vgrajen 24 bitni DSP (48kHz)
Vgrajen potenciometer za nastavitev glasnosti
Ohišje iz vezane plošče
PowerCON vhodni in izhodni napajalni priključek
XLR 3P vhod in izhod
Teža ne presega 37 kg. 
Vgrajen nastavek za namestitev paličnega nosilca
Dobavljen v kompletu z napajalnim vodnikom. </t>
  </si>
  <si>
    <t xml:space="preserve">Dvojni brezžični DANTE mikrofonski sprejemnik </t>
  </si>
  <si>
    <t>Profesionalni 2 kanalni mikrofonski sprejemnik za brezžične mikrofone
Vgrajen antenski delilnik za 2 anteni (možna zaporedna vezava  8 enot), 
2 x  zaslon za prikaz nastavitev (prikaz jakosti signala, stanja baterije, nastavljene frekvence) 
2 x enkoder za nastavitev funkcij vsak z dodatnimi 4-imi krmilnimi gumbi,  
frekvenčni razpon od 470 do 714 Mhz, 
AES-256 enkripcija signala, 
SeDAC kodek, 
dinamični razpon 111 dB (A),  
frekvenčni razpon 30 Hz do 20 kHz, 
latenca analogni izhod 3 ms, 
latenca digitalni izhod: 3 ms, 
1 x AES izhod, 
2 x balanisran XLR 3P izhod, 
2 x BNC konektor (Worldclock vhod/izhod),
RJ45 mrežni priključek za krmilljenje, 
vgrajena DANTE mrežna povezljivost (2 x Ethercon konektor), 
poraba 35W, 
napajanje 100 do 240V AV (50/60Hz), 
dimenzije 44 x 483 x 373 mm, 
teža ne presega: 5.5 kg. 
Dobavljen z napajalnim kablom in 2 x BNC antenskim vodnikom</t>
  </si>
  <si>
    <t xml:space="preserve">Usmerjena antena za brezžični DANTE mikrofonski sprejemnik </t>
  </si>
  <si>
    <t>Usmerjena antena za brezžični DANTE mikrofonski sprejemnik 
Vgrajen ojačevalnik signala
Frekvenčni razpon od vsaj 470 do 866 Mhz
Impedanca 50 Ohm
BNC RF priključek
Nastavek za pritrditev na mikrofonsko stojalo
Črne barve
Dobavljena v kompletu s stenskim/stropnim nosilcem</t>
  </si>
  <si>
    <t xml:space="preserve">Antenski vodnik </t>
  </si>
  <si>
    <t>Profesionalni antenski vodnik dolžine 20m, z BNC priključki</t>
  </si>
  <si>
    <t xml:space="preserve">19” polnilna postaja za vsaj 4 module za polnjenje baterij žepnih in ročnih oddajnikov (vsak modul z vsaj dvemi mesti za baterije)
Čas polnjenja baterija za žepni oddajnik 2h
Čas polnjenja baterije za ročni oddajnik 3.15h, 
Poraba energije: 85W, 
Dimenzije 44x483x373 mm
Dobavljeno v kompletu z napajalnim vodnikom </t>
  </si>
  <si>
    <t xml:space="preserve">Polnilni modul za baterije za žepni oddajnik </t>
  </si>
  <si>
    <t xml:space="preserve">Polnilni modul za baterije za ročni oddajnik </t>
  </si>
  <si>
    <t>19" enota za polnjenje baterij žepnih in ročnih mikrofonskih oddajnikov</t>
  </si>
  <si>
    <t xml:space="preserve">Polnilni modul kompatibilen z 19" enoto za polnjenje baterij
Vsaj dve mesti za baterije (istočasno polnjenje)
Primeren za baterije za žepni oddajnik </t>
  </si>
  <si>
    <t xml:space="preserve">Polnilni modul kompatibilen z 19" enoto za polnjenje baterij
Vsaj dve mesti za baterije (istočasno polnjenje)
Primeren za baterije za ročni oddajnik </t>
  </si>
  <si>
    <t>kot na primer Sennheiser LM6061</t>
  </si>
  <si>
    <t xml:space="preserve">Brezžični ročni mikrofonski oddajnik </t>
  </si>
  <si>
    <t>Brezžični ročni mikrofonski oddajnik (kompatibilen z mikrofonskim sprejemnikom)
Odajna moč 25mW rms
50mW peak
Čas delovanja vsaj 5.5h,
Avdio kodek SeDAC, 
Nastavitev jakosti mikrofonskega vhoda v korakih po 3 dB med 0 in +62 dB, 
Možnost nastavitve frekvence v korakih po 25kHz, 
AES 256 enkripcija, 
Poraba energije ne presega 960 mW,</t>
  </si>
  <si>
    <t xml:space="preserve">Brezžični žepni mikrofonski oddajnik </t>
  </si>
  <si>
    <t>Brezžični žepni mikrofonski oddajnik (kompatibilen z mikrofonskim sprejemnikom)
Oddajna moč 25mW rms 
50mW peak 
Čas delovanja 6.5h 
Audio kodek SeDAC 
Nastavitev jakosti mikrofonskega vhoda od 0dB do +42dB (v korakih po 3dB) 
Možnost nastvitve frekvence v korakih po 25kHz 
AES 256 enkripcija signala 
3-pin mikrofonski priključek 
Maksimalana poraba energije ne presega 960 mW 
Vgrajen LCD zaslon za prikaz stanja baterije, povezljivosti, frekvence, 
Priključek za anteno (antena priložena)</t>
  </si>
  <si>
    <t xml:space="preserve">Baterija za brezžični ročni mikrofonski oddajnik </t>
  </si>
  <si>
    <t xml:space="preserve">Baterija za brezžični žepni mikrofonski oddajnik </t>
  </si>
  <si>
    <t>Baterija za brezžični ročni mikrofonski oddajnik 
Litij-ionska
1600 mAh
3.7V</t>
  </si>
  <si>
    <t>Baterija za brezžični žepni mikrofonski oddajnik 
Litij-ionska
2030 mAh</t>
  </si>
  <si>
    <t>19" rack kovček 12U s predalom</t>
  </si>
  <si>
    <t>Profesionalni 19" rack kovček višine 12 enot 
Vgrajen predal višine 4 enote
Izdelan iz vezane plošče in aluminijastega ogrodja 
Z metuljčkastimi ključavnicami
Vzmetni ročaji
Odpiranje spredaj in zadaj
Zadostna globina za namestitev vseh komponent brezžičnega mikrofonskega sistema
Opremljen s kolesi (2 x z zavoro, 2 x brez zavore)</t>
  </si>
  <si>
    <t xml:space="preserve">Mikrofonska kapsula za brezžični ročni mikrofonski oddajnik </t>
  </si>
  <si>
    <t>Superkardioidna mikrofonska kapsula primerna za brezžični ročni mikrofonski oddajnik
Frekvenčni razpon 20 Hz - 20 kHz
Dinamični razpon 117 dB
Maksimalni SPL (THD 10%) vsaj 160 dB SPL peak
Impedanca 150 Ohm
Dobavljena s potrebno dodatno opremo</t>
  </si>
  <si>
    <t xml:space="preserve">Kravatni mikrofon za brezžični žepni mikrofonski oddajnik </t>
  </si>
  <si>
    <t>Kardioidni miniaturni kondenzatorski kravatni mikrofon primeren za brezžični žepni mikrofonski oddajnik 
Frekvenčni razpon 20 Hz - 20 kHz
Dinamični razpon 100 dB
Maksimalni SPL (THD 10%) vsaj 134 dB SPL peak
Impedanca 30-40 Ohm
Konektor kompatibilen z brezžičnim žepnim mikrofonskim oddajnikom
Teža ne presega 15 g
Dolžina vodnika vsaj 1.2m
Dobavljen v kompletu s kravatnim nosilcem</t>
  </si>
  <si>
    <t xml:space="preserve">Naglavni mikrofon za brezžični žepni mikrofonski oddajnik </t>
  </si>
  <si>
    <t>Kardioidni naglavni kondenzatorski mikrofon primeren za brezžični žepni mikrofonski oddajnik 
Frekvenčni razpon 20 Hz - 20 kHz
Dinamični razpon 111 dB
Maksimalni SPL (THD 10%) vsaj 144 dB SPL peak
Impedanca 30-40 Ohm
Konektor kompatibilen z brezžičnim žepnim mikrofonskim oddajnikom
Teža ne presega 15 g
Dolžina vodnika vsaj 1.2m
Kožne (bež) barve</t>
  </si>
  <si>
    <t xml:space="preserve">Namizni konferenčni mikrofon </t>
  </si>
  <si>
    <t>Namizni array konferenčni mikrofon
Nastavljiv: Kardioidni, Hyperkardioidni, Superkardioidni, Toroidni, Omni, Bi-directional
Priključek: RJ45
Podpora za POE (razred 0)
Maksimalna poraba energije 4W
Krmiljenje preko HTML5 web aplikacije
Frekvenčni razpon od 100 do 20000 Hz
DANTE podpora (5 kanalov) 
Vzorčenje 48 kHz 24 bit
Maksimalni SPL vsaj 115 dB
Latenca manjša od 1ms 
Vgrajen DSP (Za vsak kanal: 4 pasovni parametrični EQ, Mute, Gain, Sistemsko: Avtomikser in LCF)</t>
  </si>
  <si>
    <t xml:space="preserve">Skupaj bar in stranišče </t>
  </si>
  <si>
    <t xml:space="preserve">Zaključevanje stropnih priključnih mest
</t>
  </si>
  <si>
    <t>kot na primer NEUTRIK XLR 3P</t>
  </si>
  <si>
    <t>Zaključevanje stropnih priključnih mest v sestavi: 
1 x XLR 3P 
Drobni material (slepi paneli, okvirji doz po izbiri arhitekta ipd.)</t>
  </si>
  <si>
    <t xml:space="preserve">Zaključevanje talnih priključnih mest
</t>
  </si>
  <si>
    <t>Zaključevanje stropnih priključnih mest v sestavi: 
1 x XLR 3P 
2 x Ethercon CAT6
Drobni material (slepi paneli, okvirji doz po izbiri arhitekta ipd.)</t>
  </si>
  <si>
    <t>Zaključevanje stropnih priključnih mest v sestavi: 
4 x XLR 3P 
3 x Ethercon CAT6
Drobni material (slepi paneli, okvirji doz po izbiri arhitekta ipd.)</t>
  </si>
  <si>
    <t xml:space="preserve">Zaključevanje zunanje razdelilne omarice
</t>
  </si>
  <si>
    <t>Zaključevanje stropnih priključnih mest v sestavi: 
2 x XLR 3P 
1 x Ethercon CAT6
Drobni material (slepi paneli, okvirji doz po izbiri arhitekta ipd.)</t>
  </si>
  <si>
    <t xml:space="preserve">Avdio XLR prespojno polje 
</t>
  </si>
  <si>
    <t>Audio XLR prespojno polje v AV rack omari 
188 x NETURIK XLR 3P priključek 
19" montažne plošče 
Drobni montažni material</t>
  </si>
  <si>
    <t xml:space="preserve">XLR 3P M na XLR 3P Ž signalni kabel - 1m 
</t>
  </si>
  <si>
    <t xml:space="preserve">XLR 3P M na XLR 3P Ž signalni kabel - 3m 
</t>
  </si>
  <si>
    <t xml:space="preserve">XLR 3P M na XLR 3P Ž signalni kabel - 6m 
</t>
  </si>
  <si>
    <t xml:space="preserve">XLR 3P M na XLR 3P Ž signalni kabel - 10m 
</t>
  </si>
  <si>
    <t>Signalni kabel dolžine 1 m, 
izdelan iz vodnika kot tip PROCAB MC305
s konektorji kot tip NEUTRIK NC3-MMX-B in NC3-FXX-B.</t>
  </si>
  <si>
    <t>Signalni kabel dolžine 6 m, 
izdelan iz vodnika kot tip PROCAB MC305
s konektorji kot tip NEUTRIK NC3-MMX-B in NC3-FXX-B.</t>
  </si>
  <si>
    <t>Signalni kabel dolžine 10 m, 
izdelan iz vodnika kot tip PROCAB MC305
s konektorji kot tip NEUTRIK NC3-MMX-B in NC3-FXX-B.</t>
  </si>
  <si>
    <t>Signalni kabel dolžine 3 m, 
izdelan iz vodnika kot tip PROCAB MC305
s konektorji kot tip NEUTRIK NC3-MMX-B in NC3-FXX-B.</t>
  </si>
  <si>
    <t xml:space="preserve">Šolanje osebja za upravljanje za avdio opremo, vključno z izobraževanjem za avdio mikser v obsegu vsaj 2 x 8 ur, šolanje mora potekati v Slovenskem jeziku. </t>
  </si>
  <si>
    <t xml:space="preserve">Profesionalna varovalna jelkenica
Premer 5mm
Spojka 6B DIN 56927
Primerna za breme 60 kg
6x19+Fe
1770N/mm2
BGV-C1 </t>
  </si>
  <si>
    <t>kot tip K&amp;M 26145</t>
  </si>
  <si>
    <t>Profesionalno mikrofonsko stojalo</t>
  </si>
  <si>
    <t xml:space="preserve">kot tip K&amp;M K&amp;M 210/9 </t>
  </si>
  <si>
    <t>Profesionalno mikrofonsko stojalo z okroglim podstavkom premera 300mm
Nastavljiva dvosegmenta ročka: 435 mm do vsaj 745 mm 
Nastavljiva višna: 1000 mm do vsaj 1700 mm
Izdelano iz jekla
Teža vsaj 6.2 kg.
Črne barve
Višje kvalitete</t>
  </si>
  <si>
    <t>Profesionalno mikrofonsko stojalo z zložljivim tronožnim podstavkom 
Nastavljiva dvosegmenta ročka: 435 mm do vsaj 745 mm 
Nastavljiva višna: 900 mm do vsaj 1600 mm
Nastavitev višine s sklopko
Izdelano iz jekla
Teža vsaj 3 kg
Črne barve
Višje kvalitete</t>
  </si>
  <si>
    <t>Profesionalno mikrofonsko stojalo - trinožno</t>
  </si>
  <si>
    <t>Pasivni stereo DI box
Izolira komponente v zvočnih sistemih za odpravo težav z ozemljitvijo
Visokokakovostni transformatorji
Ohišje iz eloksiranega aluminija
Pasivna zasnova
Frekvenčni odziv: 10 Hz-50 kHz +/-.5dB@+4dBu
Harmonična distorzija: 0,01 % tipično @ 1kHz, +18dBu, &lt;0,05 % @ 100Hz, +24dBu
Vsiljene izgube: 0,4 dB @ 100k Ohm obremenitev, 5,5 dB @ 600 Ohm obremenitev
Vhodi: XLR 3P Ž balansirani, 1/4-palčni TRS balansirani / nebalansirani in RCA priključki
Izhodi: XLR 3P M balansirani, 1/4-palčni TRS balansirani / nebalansirani in RCA priključki</t>
  </si>
  <si>
    <t>kot naprimer ART DTI DI Box</t>
  </si>
  <si>
    <t xml:space="preserve">STEREO DI BOX
</t>
  </si>
  <si>
    <t>Podaljševalni napajalni kabel 3x2.5mm2
Vodnik H07RN-F 3G2.5 - zelo mehak (kot npr TITANEX)
1 x priključek NAC3FX-W-TOP
1 x priključek NAC3MX-W-TOP
Dolžina 10 m
Črne barve</t>
  </si>
  <si>
    <t>Podaljševalni kabel powerCON TRUE1 TOP - 10m</t>
  </si>
  <si>
    <t>Podaljševalni kabel powerCON TRUE1 TOP - 6m</t>
  </si>
  <si>
    <t>Podaljševalni napajalni kabel 3x2.5mm2
Vodnik H07RN-F 3G2.5 - zelo mehak (kot npr TITANEX)
1 x priključek NAC3FX-W-TOP
1 x priključek NAC3MX-W-TOP
Dolžina 6 m
Črne barve</t>
  </si>
  <si>
    <t>Podaljševalni napajalni kabel 3x2.5mm2
Vodnik H07RN-F 3G2.5 - zelo mehak (kot npr TITANEX)
1 x priključek NAC3FCB 
1 x priključek NAC3FCA
Dolžina 2 m
Črne barve</t>
  </si>
  <si>
    <t>Po sprecifikaciji, konektorji kot tip NEUTRIK, vodnik kot tip TITANEX</t>
  </si>
  <si>
    <t>Podaljševalni kabel powerCON NAC3FCB-NAC3FCA - 2m</t>
  </si>
  <si>
    <t>Kljuka za obešanje zvočnikov</t>
  </si>
  <si>
    <t>Kljuka za obešanje</t>
  </si>
  <si>
    <t>Profesionalna aluminijasta kljuka za obešanje
Možnost obešanja z 1 roko
Vijačenje s strani
Za cevi od 48-52 mm premera
Priložen M10 vijak s krilato matico, podložko in zaskočno podložko
Nosilnost po BGV C1: 125 kg
TUV certificirana za 250 kg
Črne barve</t>
  </si>
  <si>
    <t>Profesionalna aluminijasta kljuka
Možnost obešanja z 1 roko
Vijačenje s strani
Za cevi od 48-52 mm premera
Priložen M10 vijak s krilato matico, podložko in zaskočno podložko
Nosilnost po BGV C1: 125 kg
TUV certificirana za 250 kg
Črne barve</t>
  </si>
  <si>
    <t xml:space="preserve">Profesionalna varovalna jelkenica za svetila
Dolžina 60 cm
Premer 7mm
Spojka 6B DIN 56927
Primerna za breme 60 kg
6x19+Fe
1770N/mm2
BGV-C1 </t>
  </si>
  <si>
    <t>Varovalna jeklenica 100 cm / 100 kg</t>
  </si>
  <si>
    <t xml:space="preserve">Varovalna jeklenica 60 cm / 60 kg </t>
  </si>
  <si>
    <t xml:space="preserve">Profesionalna varovalna jelkenica
Dolžina 100 cm
2 x Hitra spojka
Primerna za breme 100 kg
DGUV17 jeklenica
BGV-C1 </t>
  </si>
  <si>
    <t>Kljuka za obešanje - širina 50mm</t>
  </si>
  <si>
    <t>Profesionalna aluminijasta kljuka za obešanje
Možnost obešanja z 1 roko
Vijačenje s strani
Širina 50mm
Za cevi od 48-51 mm premera
Priložen M10 vijak s krilato matico, podložko in zaskočno podložko
SWL: 250 kg
Črne barve</t>
  </si>
  <si>
    <t>Aktivni optični kabel 4K HDMI, dolžina 100m</t>
  </si>
  <si>
    <t xml:space="preserve">Obešalo za projekcijski zaslon </t>
  </si>
  <si>
    <t>Obešalo za projekcijski zaslon z navojno zaponko za obešanje na jeklenico 
Z možnostjo drsne nastavitve na okvirju zaslona</t>
  </si>
  <si>
    <t>kot na primer Kramer CRS–PlugNView–H–328</t>
  </si>
  <si>
    <t>kot na primer Kramer CRS–PlugNView–H–197</t>
  </si>
  <si>
    <t>kot na primer Kramer CRS–PlugNView–H–98</t>
  </si>
  <si>
    <t>Profesionalni aktivni optični kabel dolžine 100m na kolutu
Podpora za ločljivost vsaj do 4K pri 60 (4:4:4)
18 Gbps
HDMI podpora: HDCP 2.2, HDR–10, HLG, Dolby Vision™, deep color, x.v.Color™, 5.1/7.1 lossless Dolby® TrueHD, DTS–HD Master Audio®, EDID in CEC.
Nizko dimni in brezhalogenski
Brez potrebe po zunanjem napajanju
50/125u OM3 fiber</t>
  </si>
  <si>
    <t>Profesionalni aktivni optični kabel dolžine 60m na kolutu
Podpora za ločljivost vsaj do 4K pri 60 (4:4:4)
18 Gbps
HDMI podpora: HDCP 2.2, HDR–10, HLG, Dolby Vision™, deep color, x.v.Color™, 5.1/7.1 lossless Dolby® TrueHD, DTS–HD Master Audio®, EDID in CEC.
Nizko dimni in brezhalogenski
Brez potrebe po zunanjem napajanju
50/125u OM3 fiber</t>
  </si>
  <si>
    <t>Profesionalni aktivni optični kabel dolžine 30m na kolutu
Podpora za ločljivost vsaj do 4K pri 60 (4:4:4)
18 Gbps
HDMI podpora: HDCP 2.2, HDR–10, HLG, Dolby Vision™, deep color, x.v.Color™, 5.1/7.1 lossless Dolby® TrueHD, DTS–HD Master Audio®, EDID in CEC.
Nizko dimni in brezhalogenski
Brez potrebe po zunanjem napajanju
50/125u OM3 fiber</t>
  </si>
  <si>
    <t xml:space="preserve"> kot na primer AV Stumpfl, Številka artikla BXF-AW508325A1</t>
  </si>
  <si>
    <t xml:space="preserve">Ogrodje video zaslona z nogami za platno 508 cm x 325 cm </t>
  </si>
  <si>
    <t>Projekcijsko platno 508 cm x 325 cm - 16:10 - sprednja projekcija</t>
  </si>
  <si>
    <t>Projekcijsko platno 508 cm x 325 cm - 16:10 - zadnja projekcija</t>
  </si>
  <si>
    <t xml:space="preserve"> kot na primer AV Stumpfl, Številka artikla BXF-RW508325A1</t>
  </si>
  <si>
    <t>Sestavljivo ogrodje za projekcijsko platno 
Aluminij
Sistem za enostavno sestavljanje - z zaklopkami
Profil 32 mm x 32 mm 
Vidno območje 488 x 305 cm 
Hitre zaponke za namestitev platna
V kompletu z nogami za talno postavitev
Dobavljen v torbi s kolesi</t>
  </si>
  <si>
    <t xml:space="preserve"> kot na primer  Monoblox32 + T32, Številka artikla BXS-AW313/R10</t>
  </si>
  <si>
    <t xml:space="preserve"> kot na primer AV Stumpfl, Številka artikla BXF-AW313203A1</t>
  </si>
  <si>
    <t xml:space="preserve"> kot na primer AV Stumpfl, Številka artikla BXF-RW313203A1</t>
  </si>
  <si>
    <t>Ogrodje video zaslona z nogami za platno 313 cm x 203 cm</t>
  </si>
  <si>
    <t>Projekcijsko platno 313 cm x 203 cm - 16:10 - sprednja projekcija</t>
  </si>
  <si>
    <t>Projekcijsko platno 313 cm x 203 cm - 16:10 - zadnja projekcija</t>
  </si>
  <si>
    <t>Sestavljivo ogrodje za projekcijsko platno 
Aluminij
Sistem za enostavno sestavljanje - z zaklopkami
Profil 32 mm x 32 mm 
Vidno območje 293 x 183 cm 
Hitre zaponke za namestitev platna
V kompletu z nogami za talno postavitev
Dobavljen v torbi s kolesi</t>
  </si>
  <si>
    <t>Projekcijsko platno dimenzij 313 cm x 203 cm
Razmerje 16:10
Črn rob 10 cm 
Brez "vroče točke"
Gain 1.18
Vidni kot 90°
Teža ne presega 3,50 kg 
Za projekcijo s zadnje strani
Dobavljeno z zaščitno vrečo</t>
  </si>
  <si>
    <t>Projekcijsko platno dimenzij 313 cm x 203 cm
Razmerje 16:10
Črn rob 10 cm 
100% svetlobno nepropustno
Flex White CI površina
Gain 1.02
Vidni kot 100°
Teža ne presega 3 kg 
Za projekcijo s sprednje strani
Dobavljeno z zaščitno vrečo</t>
  </si>
  <si>
    <t>Projekcijsko platno dimenzij 508 cm x 325 cm 
Razmerje 16:10
Črn rob 10 cm 
Brez "vroče točke"
Gain 1.18
Vidni kot 90°
Teža ne presega 7,50 kg 
Za projekcijo s zadnje strani
Dobavljeno z zaščitno vrečo</t>
  </si>
  <si>
    <t>Projekcijsko platno dimenzij 508 cm x 325 cm 
Razmerje 16:10
Črn rob 10 cm 
100% svetlobno nepropustno
Flex White CI površina
Gain 1.02
Vidni kot 100°
Teža ne presega 7 kg 
Za projekcijo s sprednje strani
Dobavljeno z zaščitno vrečo</t>
  </si>
  <si>
    <t xml:space="preserve"> kot na primer  Monoblox32 + T32, Številka artikla  BXS-AW410/R10</t>
  </si>
  <si>
    <t xml:space="preserve"> kot na primer AV Stumpfl, Številka artikla BXF-AW410264A1</t>
  </si>
  <si>
    <t xml:space="preserve"> kot na primer AV Stumpfl, Številka artikla BXF-RW410264B1</t>
  </si>
  <si>
    <t>Projekcijsko platno 410 cm x 264 cm - 16:10 - sprednja projekcija</t>
  </si>
  <si>
    <t>Projekcijsko platno 410 cm x 264 cm - 16:10 - zadnja projekcija</t>
  </si>
  <si>
    <t>Ogrodje video zaslona z nogami za platno 410 cm x 264 cm</t>
  </si>
  <si>
    <t>Sestavljivo ogrodje za projekcijsko platno 
Aluminij
Sistem za enostavno sestavljanje - z zaklopkami
Profil 32 mm x 32 mm 
Vidno območje 390 cm x 244 cm 
Hitre zaponke za namestitev platna
V kompletu z nogami za talno postavitev
Dobavljen v torbi s kolesi</t>
  </si>
  <si>
    <t>Projekcijsko platno dimenzij 410 cm x 264 cm
Razmerje 16:10
Črn rob 10 cm 
100% svetlobno nepropustno
Flex White CI površina
Gain 1.02
Vidni kot 100°
Teža ne presega 5 kg 
Za projekcijo s sprednje strani
Dobavljeno z zaščitno vrečo</t>
  </si>
  <si>
    <t>Projekcijsko platno dimenzij 410 cm x 264 cm
Razmerje 16:10
Črn rob 10 cm 
Brez "vroče točke"
Gain 1.18
Vidni kot 90°
Teža ne presega 5,5 kg 
Za projekcijo s zadnje strani
Dobavljeno z zaščitno vrečo</t>
  </si>
  <si>
    <t xml:space="preserve">19" HD mrežno prespojno polje </t>
  </si>
  <si>
    <t>24-portni Cat.6A FTP panel za montažo v 19˝ komunikacijsko omaro
Kategorija 6A, 
Primeren za hitrosti do 10Gbps
Zaščiten proti elektromagnetnim motnjam
Višina 1U, globina (vključno z organizatorjem kablov) 152 mm
Ponikljano jeklo, odporno na korozijo</t>
  </si>
  <si>
    <t>kot naprimer KelLine</t>
  </si>
  <si>
    <t xml:space="preserve">Video podaljševalnik - oddajnik </t>
  </si>
  <si>
    <t xml:space="preserve">Matrični video preklopnik 
</t>
  </si>
  <si>
    <t xml:space="preserve">Brezžični interfonski sistem 
</t>
  </si>
  <si>
    <t xml:space="preserve"> kot na primer Eartec UltraLITE HD UL8S </t>
  </si>
  <si>
    <t>Brezžični interfonski sistem/komplet v sestavi: 
8 x naglavna enota z integriranim oddajnikom/sprejemnikom, slušno kombinacijo in mikrofonom
1 x centralna enota - HUB
1 x transportna torba
9 x baterija
1 x polnilec za 8 baterij
FULL DUPLEX komunikacija
Brezlicenčno delovanje
Domet vsaj 300m
Vrljiva mikrofonska ročka
Delovanje baterije vsaj 6 ur
Vgrajena vsaj 800 mAh baterija
DECT 6.0 
Frekvenčni razpon 1880 - 1900 MHz</t>
  </si>
  <si>
    <t>SDI video mrežni podaljševalnik 
SDI vhod 
HD BaseT izhod</t>
  </si>
  <si>
    <t>Kot naprimer AJA</t>
  </si>
  <si>
    <t>SDI video konverter na HDBaseT</t>
  </si>
  <si>
    <t>HDBaseT video konverter na SDI</t>
  </si>
  <si>
    <t>SDI video mrežni podaljševalnik 
SDI izhod 
HD BaseT vhod</t>
  </si>
  <si>
    <t xml:space="preserve">Profesionalna 6 x 2 video matrika, 
4K/UHD in 3D podpora (vsaj 4K UHD 3840×2160@30Hz), 
video vhodi: 4 x HDMI 1.4 priključek, 2 x TPS (RJ45) priključek (PoE), 
video izhodi: 2 x TPS (PoE) zrcaljen tudi na HDMI izhod,  
1 x RJ45 priključek za krmiljenje in nadgradnjo programske opreme, 
1 x TPS ethernet priključek, 
4 x avdio vhod in 2 x audio izhod, 
dvosmerno RS-232 komuniciranje preko TPS, 
vgrajen event manager, 
vgrajena 7.1 HBR avdio podpora, 
napreden EDID nadzor,
 HDCP skladna, 
možnost prenosa video signala na razdalji do 170m preko primernega vodnika in TPS priključka, 
ničelni zamik slike, 
vgrajen testni signal, 
vsak TPS priključek omogoča tudi PoE napajanje za oddaljene pretvornike, 
maksimalna poraba energije 155W (z omogočenim PoE napajanjem). 
Dimenzije: 482 x 43,9 x 300 mm, teža: 4.8 kg. CE certificirana. </t>
  </si>
  <si>
    <t>Profesionalni HDBaseT CATx video oddajnik, ki omogoča prenos 4K/UHD, 2K, 3D, RS232, IR in mrežne povezave preko enega CAT 7 vodnika, s podporo za polni HDCP 2.2 in EDID, delujovanje z vsemi ločljivostmi do maksimalne ločljivosti 4096 x 2130 pik pri 30Hz in 48-bit barvni globini, podpora za vse standardne avdio formate, možnost oddaljenega napajanja preko preko enega CATx vodnika, vgrajeno lokalno napajanje, podpora za vse HDMI 1.4 ločljivosti, EDID transparenten, kompatibilen s 120Hz 3D video signali, nekompresiran avdio/video do 10,2 Gbps, diode za prikaz Live, Link, Video in HDCP zaznavanja, avtomatsko zaznavanje HDBaseT protokola in "Long reach" načina, priključki: HDMI, RJ45(TPS), RJ45 (Ethernet), 3.5mm mini jack (IR), 9 polni D-Sub (RS232), CE certificiran</t>
  </si>
  <si>
    <t>Profesionalni HDBaseT CATx video sprejemnik, ki omogoča prenos 4K/UHD, 2K, 3D, RS232, IR in mrežne povezave preko enega CAT 7 vodnika, s podporo za polni HDCP 2.2 in EDID, delujovanje z vsemi ločljivostmi do maksimalne ločljivosti 4096 x 2130 pik pri 30Hz in 48-bit barvni globini, podpora za vse standardne avdio formate, možnost oddaljenega napajanja preko preko enega CATx vodnika, vgrajeno lokalno napajanje, podpora za vse HDMI 1.4 ločljivosti, EDID transparenten, kompatibilen s 120Hz 3D video signali, nekompresiran avdio/video do 10,2 Gbps, diode za prikaz Live, Link, Video in HDCP zaznavanja, avtomatsko zaznavanje HDBaseT protokola in "Long reach" načina, priključki: HDMI, RJ45(TPS), RJ45 (Ethernet), 3.5mm mini jack (IR), 9 polni D-Sub (RS232), CE certificiran</t>
  </si>
  <si>
    <t>65" 4K OLED zaslon</t>
  </si>
  <si>
    <t>55" 4K OLED zaslon</t>
  </si>
  <si>
    <t xml:space="preserve">kot na primer Vivitek NovoTouch EK863i         </t>
  </si>
  <si>
    <t>86" 4K na dotik občutljiv zaslon</t>
  </si>
  <si>
    <t xml:space="preserve">Velikost zaslona 65"
OLED
Razmerje 16:9
Ločljivost 4H (UHD) - 3840 x 2160 pik
HDR10 pro ali bolje
Osveževanje zaslona vsaj 120 Hz ali bolje
Vgrajen zvočnik
Vgrajen TV sprejemnik 
Vgrajen "smart TV"
HDMI priključek
USB priključek
Mrežni priključek
Bluettoth 
Wi-Fi
Dimenzije ne presegajo 1450 x 870 x 251 mm 
Teža ne presega 33 kg 
Primeren za VESA montažo
Črne barve
</t>
  </si>
  <si>
    <t>Velikost zaslona 55"
OLED
Razmerje 16:9
Ločljivost 4H (UHD) - 3840 x 2160 pik
HDR10 pro ali bolje
Osveževanje zaslona vsaj 120 Hz ali bolje
Vgrajen zvočnik
Vgrajen TV sprejemnik 
Vgrajen "smart TV"
HDMI priključek
USB priključek
Mrežni priključek
Bluettoth 
Wi-Fi
Dimenzije ne presegajo 1360 x 810 x 175 mm 
Teža ne presega 28 kg 
Primeren za VESA montažo</t>
  </si>
  <si>
    <t>86" interaktivni zaslon na dotik, 
Ločljivost 4K-UHD - 3840 x 2160 pik
D-LED panel
Svetilnost 500 cd/m2
Kontrastno razmerje: 4000:1
Vidni kot: 178° x 178°
Razmerje 16:9
Odzivni čas 8ms
Hitrost osveževanja 60 Hz
Primeren za 16/7 delovanje
Infrared tehnologija dotika - 10 točkovno za pisanje in 20 točkovno za dotik
Ločljivost dotikovnega polja 32768 x 32769
Operacijski sistem Android V 8.0
ARM CPU
3GB DDR3 RAM
16GB interni pomnilnik
3 x HDMI vhod 1 x HDMI izhod
1 x RJ45 
1 x RS232
Wi-Fi
6 x USB priključek
Poraba ne presega 450W
Dimenzije ne presegajo 2000 x 1200 x 95mm
Teža ne presega 71 kg
Primeren za vesa montažo</t>
  </si>
  <si>
    <t xml:space="preserve">Stojalo za zaslon - na kolesih </t>
  </si>
  <si>
    <t>Stojalo za LCD zaslon od velikosti 65” do 86”
Na kolesih (z zavoro)
Motorizirano dvigovanje in spuščanje zaslona 
2 motorni linearni pogon
Nastavljiva višina od 520 - 1170 mm
VESA 400, 600, 800 mm
Hrupnost ob premikanju manjša od 52 dB
Dinamična nosilnost 80 kg
Hitrost dvigovanja in spuščanja 38 mm/s
Teža brez zaslona ne presega 71 kg</t>
  </si>
  <si>
    <t>Stojalo za LCD zaslon od velikosti 46” do 65”
Na kolesih (z zavoro)
Motorizirano dvigovanje in spuščanje zaslona 
1 motorni linearni pogon
Nastavljiva višina od 520 - 1170 mm
VESA 200, 400, 600 mm
Hrupnost ob premikanju manjša od 52 dB
Dinamična nosilnost 80 kg
Hitrost dvigovanja in spuščanja 38 mm/s+
Teža brez zaslona ne presega 41 kg</t>
  </si>
  <si>
    <t>Profesionalni 3DLP 4K video projektor 10000 ANSI lumnov</t>
  </si>
  <si>
    <t>kot na primer Panasonic ET-D75LE20</t>
  </si>
  <si>
    <t>kot na primer Panasonic ET-D75LE10</t>
  </si>
  <si>
    <t>kot na primer Panasonic ET-D75LE6</t>
  </si>
  <si>
    <t>kot na primer Panasonic PT-RQ13K</t>
  </si>
  <si>
    <t>kot na primer Panasonic ET-D75LE30</t>
  </si>
  <si>
    <t>Nosilec za projektor - za nizek strop</t>
  </si>
  <si>
    <t>Nosilec za projektor - za visok strop</t>
  </si>
  <si>
    <t>kot na primer Panasonic ET-PKD520H</t>
  </si>
  <si>
    <t>kot na primer Panasonic ET-PKD520S</t>
  </si>
  <si>
    <t>kot na primer Panasonic ET-PKD520B</t>
  </si>
  <si>
    <t>Nosilec za pojektor iz cevnega profila
Črne barve
DGUV V17 verificiran
Omogoča vertikalno in horizontalno nastavitev projektorja
Vgrajena galvanska izolacija
Možnost "nakladanja" okvirjev</t>
  </si>
  <si>
    <t xml:space="preserve">Nosilec za projektor za pritrditev projektorja na strop
S cevnim profilom za nastavitev višine </t>
  </si>
  <si>
    <t>Nosilec za projektor za pritrditev projektorja na strop
Brez možnosti za nastavitev višine 
Primeren za čim višjo montažo na nizkih stropovih</t>
  </si>
  <si>
    <t>Osnovni nosilec za projektor, ki omogoča pritrditev na ostale nosilce</t>
  </si>
  <si>
    <t>Kovček za 3DLP 4K video projektor 10000 ANSI lumnov</t>
  </si>
  <si>
    <t>Profesionalni transportni kovček za zaščito projektorja med prevozom
Vgrajena kolesa
Možno shranjevanje z lečo
Pokrov z metuljčkastimi ključavnicami
Ohišje iz vezane plošle in aluminijastih profilov
Vzmetni roči</t>
  </si>
  <si>
    <t>kot naprimer po opisu</t>
  </si>
  <si>
    <t>Profesionalni 3DLP RGB video projektor
Ločljivost 4K - 2560 x 1600 pik
Razmerje 16:10 
Hitrost osveževanja 240 Hz
Laserska osvetlitev
Svetilnost 10000 lumnov
Kontrastno razmerje 20000:1
Hrup med delovanjem ne presega 46 dB
Teža ne presega 50 kg (brez objektiva)
Poraba energije ne presega 1300W
Priključki: 4 x SDI IN (BNC), 2 x SYNC (BNC), 1 x RS232 vhod, 1 x RS232 izhod, RJ 45 (HDBaseT), 2 x razširitveno mesto</t>
  </si>
  <si>
    <t xml:space="preserve">Zoom objektiv 4.6–7.4:1
Motoriziran </t>
  </si>
  <si>
    <t>Zoom objektiv 2.4–4.7:1
Motoriziran</t>
  </si>
  <si>
    <t>Zoom objektiv 1.7–2.4:1
Motoriziran</t>
  </si>
  <si>
    <t>Zoom objektiv 1.3–1.7:1
Motoriziran</t>
  </si>
  <si>
    <t>Zoom objektiv 0.9–1.1:1
Motoriziran</t>
  </si>
  <si>
    <t>kot na primer Panasonic  ET-SFR330</t>
  </si>
  <si>
    <t xml:space="preserve">Proti dimni filter za projektor </t>
  </si>
  <si>
    <t>Nadomestni eko filter za projektor</t>
  </si>
  <si>
    <t xml:space="preserve">Digitalni video vmesnik kompatibilen s 3DLP 4K 1000 ansi lumenskim video projektorjem
Mrežni podaljševalnik signala
Priključki: HDMI, RGB D Sub 15, S video, RJ45, digital link podpora
Opremljem s tipkami za izbiro video vira </t>
  </si>
  <si>
    <t>Kot na primer Panasonic ET-YFB200G</t>
  </si>
  <si>
    <t>Digitalni video preklopnik kompatibilen s 3DLP 4K 1000 ansi lumenskim video projektorjem
Mrežni podaljševalnik signala
Priključki: 2 x HDMI
Opremljem s tipkami za izbiro video vira 
2 x RJ45 digital link izhod
Omogoča prenos signala do dolžine 150m</t>
  </si>
  <si>
    <t>kot na primer Panasonic ET-CUK10P</t>
  </si>
  <si>
    <t>Programski komplet za nadgradnjo projektorja, ki omogoča avtomatsko nastavitev geometrije izhodne slike projektorja
Podprte nastavitve vsaj: popravek geometrije, zlivanje robov, avtomatsko usklajevanje barve, črnine, svetlosti
Povezava preko mrežne povezave
Podpora za vsaj 99 projektorjev</t>
  </si>
  <si>
    <t>HDMI vtična kartica za video projektor
19 pin HDMI Tip A</t>
  </si>
  <si>
    <t>kot na primer Panasonic  ET-MDN12G10</t>
  </si>
  <si>
    <t>12G-SDI vtična kartica za video projektor
4 x BNC priključek</t>
  </si>
  <si>
    <t>DVI-D vtična kartica za video projektor
2 x 24-pin DVI-D video priključek</t>
  </si>
  <si>
    <t>kot na primer Panasonic  DVI ET-MDNDV10</t>
  </si>
  <si>
    <t>DLP video projektor 5200 lumnov</t>
  </si>
  <si>
    <t>kot na primer Panasonic Panasonic PT-FRQ50</t>
  </si>
  <si>
    <t>1 x DLP video projektor 
Svetilnost 5200 lumnov
Ločljivost 1920 x 1080 pik
Razmerje 16:9
Laserska osvetlitev
Osveževanje 240 Hz
Maksimalna poraba energije 480W
Kontrastno razmerje 20000:1
Vgrajen objektiv 1.46-2.93:1 (ročni zoom in fokus)
Vertikalni in horizontalni zamik slike 
2 x HDMI priključek
RJ45 (HDbaseT - DigitalLink) priključek
D SUB 15 HD priključek
Teža ne presega 17 kg</t>
  </si>
  <si>
    <t>Kovček za DLP video projektor 5200 lumnov</t>
  </si>
  <si>
    <t>Profesionalni transportni kovček za zaščito projektorja med prevozom
Možno shranjevanje z lečo
S kolesi
Pokrov z metuljčkastimi ključavnicami
Ohišje iz vezane plošle in aluminijastih profilov
Vzmetni roči</t>
  </si>
  <si>
    <t>kot na primer Panasonic ET-PKD130B</t>
  </si>
  <si>
    <t>Nosilec za DLP video projektor 5200 lumnov</t>
  </si>
  <si>
    <t>Wi-Fi USB vmesnik za DLP video projektor 5200 lumnov</t>
  </si>
  <si>
    <t>USB WiFi brezžični modul: Dual Band 2.4GHz in 5GHz (IEEE802.11 a/b/g/n/ac skladen)
Varnost: WPA2-PSK (TKIP/AES), WPA-PSK (TKIP/AES), WEP (64 bit/128 bit)</t>
  </si>
  <si>
    <t>Nosilec za visoke stropove 
Vertikalni popravek: +5°, -17°
Horizontalni popravek: ± 5°
Mere: 36.98 x 33.09 to 41.09 x 28.57 cm
Teža: 7.4 kg</t>
  </si>
  <si>
    <t>Nosilec za projektor za pritrditev projektorja na strop
Brez možnosti za nastavitev višine 
Primeren za čim višjo montažo na nizkih stropovih
Vertikalni popravek : +5°, -5°
Horizontalni popravek: ±5°
Mere: 258 × 80 × 286 mm 
Teža: 3 kg</t>
  </si>
  <si>
    <t>Objektiv za video projektor 0.9–1.1:1 (za 3DLP 4K video projektor 10000 ANSI lumnov)</t>
  </si>
  <si>
    <t>Objektiv za video projektor 1.3–1.7:1 (za 3DLP 4K video projektor 10000 ANSI lumnov)</t>
  </si>
  <si>
    <t>Objektiv za video projektor 1.7–2.4:1(za 3DLP 4K video projektor 10000 ANSI lumnov)</t>
  </si>
  <si>
    <t>Objektiv za video projektor 2.4–4.7:1(za 3DLP 4K video projektor 10000 ANSI lumnov)</t>
  </si>
  <si>
    <t>Zoom objektiv za video projektor 4.6–7.4:1(za 3DLP 4K video projektor 10000 ANSI lumnov)</t>
  </si>
  <si>
    <t>Nosilec za projektor (za 3DLP 4K video projektor 10000 ANSI lumnov)</t>
  </si>
  <si>
    <t>Nosilec za projektor - za nizek strop (za 3DLP 4K video projektor 10000 ANSI lumnov)</t>
  </si>
  <si>
    <t>Nosilec za projektor - za visok strop (za 3DLP 4K video projektor 10000 ANSI lumnov)</t>
  </si>
  <si>
    <t>Touring nosilni okvir za projektor (za 3DLP 4K video projektor 10000 ANSI lumnov)</t>
  </si>
  <si>
    <t>Digitalni video vmesnik za video projektor (za 3DLP 4K video projektor 10000 ANSI lumnov)</t>
  </si>
  <si>
    <t>Digitalni video preklopnik za video projektor (za 3DLP 4K video projektor 10000 ANSI lumnov)</t>
  </si>
  <si>
    <t>Nadomestni eko filter za projektor (za 3DLP 4K video projektor 10000 ANSI lumnov)</t>
  </si>
  <si>
    <t>Filter za projektor - "smoke cut" (za 3DLP 4K video projektor 10000 ANSI lumnov)</t>
  </si>
  <si>
    <t>Programska oprema za video projektor (za 3DLP 4K video projektor 10000 ANSI lumnov)</t>
  </si>
  <si>
    <t>Vtična kartica za video projektor - HDMI (za 3DLP 4K video projektor 10000 ANSI lumnov)</t>
  </si>
  <si>
    <t>Vtična kartica za video projektor - 12G-SDI (za 3DLP 4K video projektor 10000 ANSI lumnov)</t>
  </si>
  <si>
    <t>Vtična kartica za video projektor - DVI-D (za 3DLP 4K video projektor 10000 ANSI lumnov)</t>
  </si>
  <si>
    <t>LED zaslon za notranjo uporabo dimenzij 664 cm x 350 cm - 23.2 m2</t>
  </si>
  <si>
    <t>Kot naprimer UNILUM UL-Nano 1.8</t>
  </si>
  <si>
    <t>Brezžični predstavitveni sistem - USB C</t>
  </si>
  <si>
    <t>Brezžični predstavitveni sistem - USB A</t>
  </si>
  <si>
    <t xml:space="preserve">Profesionalni LED zaslon dimenzij 6.64m x 3.5m - skupaj 23.2 m2 - komplet s krmilnikom, montažnim materialom in vodniki za priklop
Primeren za notranjo rabo
Sestavljen iz panelov velikosti: Š 442.8mm x V 498.15mm x G 62mm 
Vsak panel iz modulov velikost: 221.4mm x 166.05mm
Ločljivost panela: 240xH270 pik 
Klasični paneli: Š13xV7=91pcs
45 stopinjski paneli: Š2xV7=14pcs
Svetilnost 800 cd/m2
LED: SMD1010 Golden wire - 3v1 črna SMD (R.G,B)
Ločljivost zaslona: Š 3600 pik x V 1890 pik  
Osveževanje: 3840 pri 60Hz
Teža enote ne presega 7.5 kg. 
Razmak med LED - 1.8 mm
Kontrastno razmerje 5000:1
IP 50 zaščita
Lito magnezijevo ohišje
Vidni kot: 160° x 160°
Kontrastno razmerje 5000:1
Maksimalna poraba 180W na panel, tipična poraba 55W na panel
Način montaže: obešanje in postavitev na tla
Krmilni sistem kot tip NOVASTAR MCTRL4K, RCV-CARD + HUB CARD in rezerva
Priloženi rezervni deli: 20 x led modul, 5 x RCV-CARD, 3 x napajalnik, 1 x NS-FSP-RC-HUB sprejemna kartcia + HUB
Montažna oprema
Kpl kotni pritrjevalec 5°, Kpl kotni pritrjevalec 2°, Kpl kotni pritrjevalec 10°, kpl nosilci za obešanje, kpl nosilci za postavitev na tla, s podporniki, ves pritrdilni in drobni material
Komplet kovčkov na kolesih za shranjevanje panelov (po 8 panelov v kovčku) in dodatne opreme
 </t>
  </si>
  <si>
    <t>Brezžični predstavitveni sistem - WIFI - mali</t>
  </si>
  <si>
    <t>Brezžični predstavitveni sistem - WIFI - velik</t>
  </si>
  <si>
    <t xml:space="preserve">Medijski računalnik </t>
  </si>
  <si>
    <t>Komplet za pretočno predvajanje "streaming"</t>
  </si>
  <si>
    <t>Zmogljiv medijski računalnik
MAC OS operacijski sistem 
16-jedrni 3.2GHz Intel Xeon W procesor, turbo pospeševanje do 4.4GHz, 38MB cache
Podpora za  2933MHz spomin
 48 GB (6x8 GB) pomnilnika DDR4 ECC
 Radeon Pro W6800X z 32 GB pomnilnika GDDR6
 1TB SSD pomnilnik
 Okvir iz nerjavečega jekla s kolesi
V kompletu z:
1 x Profesionalni zaslon kot npr tip Pro Display XDR Pro + stojalo (32" 6K retina zaslon, 1000 nit, XDR, kontrastno razmerje 1.000.000:1, 1 x Thunderbolt 3 (USB-C) in 3 x USB-C port)
1 x Pripadajočo tipkovnico kot npr tip Magic Keyboard
1 x Pripadajočo miško kot npr tip Magic Mouse
1 x Pripadajočo sledilno tablico kot npr tip Magic Trackpad
1 x vtično kartico kot tip APPLE Afterburner (PCI Express x16 kartica, podpora za predvajanje do vsaj 6 streams 8K ProRes RAW  ali 23 streams 4K ProRes RAW)</t>
  </si>
  <si>
    <t>Komplet dveh zaganjalnih tipkovnih enot z USB A priključkom,  2,64GHz, AES-256,  802.11b/g/n</t>
  </si>
  <si>
    <t>Komplet dveh zaganjalnih tipkovnih enot z USB C priključkom,  2,64GHz, AES-256,  802.11b/g/n</t>
  </si>
  <si>
    <t>kot na primer VIVITEK WQL-340EUV</t>
  </si>
  <si>
    <t>kot na primer VIVITEK WQL-320EUV</t>
  </si>
  <si>
    <t>Brezžični predstavitveni sistem
BYOD - podprti operacijski sistemi: Windows 7 / 8 / 10 (32 bit in 64 bit), macOS 10.7 in višje, Ubuntu 18.04 in višje, iOS 11.0 in višje, Android 5.0 in višje
Podpora za deljenje zaslona "Screen Mirroring" za iOS in Android, brez Miracast podpore
Deljen zaslon za do dve napravi, stran ob strani, zrcaljenje
Ločljivost do 1080p, 30 fps
Izhodna ločljivost 1080p (1920 x 1080), 720p (1280 x 720)
Funkcija moderatorja in zapiskov
Podpora za "virtualno tablo" 
Možnost povezave s QR kodo  
PIN zaščita 
Možnost redundatne mreže WiFi &amp; LAN, 
AES-256 enkripcija
WiFi 802.11ac, b/g/n, 2.4GHz &amp; 5GHz 1T1R z zunanjo anteno
Podpora za Google cast in Airplay
Izhod HDMI in 3.5mm jack
Vhodi: USB Tip A; microSD; DC napajalni priključek
Quad-core ARM, 
Pomnilnik 8GB
Dobavljen v kompletu z 1 x zaganjalno tipkovno enoto z USB tip A priključkom</t>
  </si>
  <si>
    <t>kot na primer VIVITEK NC-X300 NovoConnect in 1 x LauncherPlus QL300</t>
  </si>
  <si>
    <t>Brezžični predstavitveni sistem
BYOD - podprti operacijski sistemi: Windows 7 / 8 / 10 (32 bit in 64 bit), macOS 10.7 in višje, Ubuntu 18.04 in višje, iOS 11.0 in višje, Android 5.0 in višje
Podpora za deljenje zaslona  "Screen Mirroring" za iOS in Android 
Miracast podpora
Deljen zaslon za do štiri naprave, stran ob strani, zrcaljenje
Ločljivost do 4K UHD, 30 fps
Izhodna ločljivost 4K UHD, 1080p (1920 x 1080), 720p (1280 x 720)
Funkcija moderatorja in zapiskov
Podpora za "virtualno tablo" 
Možnost povezave s QR kodo  
Možnost uporabe za digitalno obveščanje "digital signange"
PIN zaščita 
Možnost redundatne mreže WiFi &amp; LAN, 
AES-256 enkripcija
ISO 27001
WiFi 802.11ac, b/g/n, 2.4GHz &amp; 5GHz 2T2R z 2 x zunanjo anteno
Podpora za Google cast in Airplay (z odkrivanjem preko Bluetooth povezave)
Izhod HDMI in 3.5mm jack
Vhodi: Ethernet RJ45 (PoE); USB tip A x 1; USB tip C x 1; microSD mesto; HDMI-vhod; Linijski vhod 3.5mm mini jack; RS-232 jack; DC napajalni priključek 
Šest jedrni ARM, 
Pomnilnik 16GB
Dobavljen v kompletu z 2 x zaganjalno tipkovno enoto z USB priključkom in 1 x podstavkom za 4 x zaganjalno tipkovno enoto</t>
  </si>
  <si>
    <t>kot na primer BlackMagic 4K+, sklop-3x Blackmagic Design Studio Camera 4K+, Blackmagic ATEM Mini Pro ISO</t>
  </si>
  <si>
    <t>4K+ komplet z pretočno predvajanje v sestavi: 
1 x video preklopnik - pretočni predvajalnik s 4 x HDMI vhodom, podporo za Facebook live, You Tube, Skype, Twitch, 2 x avdio vhodom, različnimi možnostmi preliva slike in načinom slika v sliki, podporo za Windows 10 in Mac OS, gumbi za enostavno preklapljanje med vhodnimi video viri, WebCam izhodnim priključkom, mrežnim priključkom, podoporo za 4K kamere, USB snemanjem. 
3 x 4K+ video kamera,  efektivna velikost senzorja 17.78 x 10mm, podpora za zajem do 60 fps v UHD, avto fokus s podprto lečo, 7” na dotik občutljiv zaslon ločljivosti 1920 x 1200 pik (600nit), ločljivost zajema 3840 x 2160 pik (60 fps), 1 x HDMI izhod, 1 x avdio vhod, 1 x avdio izhod, podpora za oddaljeno krmiljenje kamere preko HDMI, 2 x USB Tip C 3.1 priključek, tally lučka, 
3x Ročka za nastavljanje zoom-a
3x Ročka za nastavljanje fokusa
3x Profesionalno stojalo za kamero kot npr Camgear (z valji)
3x objektivi od tega: 2 x kot npr tip Panasonic Lumix GX Vario PZ 45-175mm / F4,0-5,6 ASPH. / Power OIS objektiv in 1 x kot tip Panasonic Lumix GX Vario PZ 14-42mm / F3,5-5,6 ASPH. / Power OIS objektiv</t>
  </si>
  <si>
    <t>enota</t>
  </si>
  <si>
    <t>cena/enoto</t>
  </si>
  <si>
    <t>cena/postavko</t>
  </si>
  <si>
    <t>Total Budget</t>
  </si>
  <si>
    <t>Estimated Expenses bruto</t>
  </si>
  <si>
    <t>Estimated Expenses neto</t>
  </si>
  <si>
    <t>Available Budget</t>
  </si>
  <si>
    <t>Deadline date:</t>
  </si>
  <si>
    <t>Days remaining: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</si>
</sst>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8" formatCode="#,##0.00\ &quot;€&quot;;[Red]\-#,##0.00\ &quot;€&quot;"/>
    <numFmt numFmtId="43" formatCode="_-* #,##0.00\ _€_-;\-* #,##0.00\ _€_-;_-* &quot;-&quot;??\ _€_-;_-@_-"/>
    <numFmt numFmtId="164" formatCode="_(&quot;€&quot;* #,##0_);_(&quot;€&quot;* \(#,##0\);_(&quot;€&quot;* &quot;-&quot;_);_(@_)"/>
    <numFmt numFmtId="165" formatCode="_(* #,##0_);_(* \(#,##0\);_(* &quot;-&quot;_);_(@_)"/>
    <numFmt numFmtId="166" formatCode="_-* #,##0.00\ _S_I_T_-;\-* #,##0.00\ _S_I_T_-;_-* &quot;-&quot;??\ _S_I_T_-;_-@_-"/>
    <numFmt numFmtId="167" formatCode="_-* #,##0.00\ &quot;SIT&quot;_-;\-* #,##0.00\ &quot;SIT&quot;_-;_-* &quot;-&quot;??\ &quot;SIT&quot;_-;_-@_-"/>
    <numFmt numFmtId="168" formatCode="#,##0.00\ _S_I_T"/>
    <numFmt numFmtId="169" formatCode="#,##0.00\ [$€-1]"/>
    <numFmt numFmtId="170" formatCode="\$#,##0_);&quot;($&quot;#,##0\)"/>
    <numFmt numFmtId="171" formatCode="_-* #,##0.00_-;\-* #,##0.00_-;_-* \-??_-;_-@_-"/>
    <numFmt numFmtId="172" formatCode="_-* #,##0.00\ _k_n_-;\-* #,##0.00\ _k_n_-;_-* &quot;-&quot;??\ _k_n_-;_-@_-"/>
    <numFmt numFmtId="173" formatCode="_-* #,##0.00\ _€_-;\-* #,##0.00\ _€_-;_-* \-??\ _€_-;_-@_-"/>
    <numFmt numFmtId="174" formatCode="_(* #,##0.00_);_(* \(#,##0.00\);_(* \-??_);_(@_)"/>
    <numFmt numFmtId="175" formatCode="_-* #,##0.00\ _k_n_-;\-* #,##0.00\ _k_n_-;_-* \-??\ _k_n_-;_-@_-"/>
    <numFmt numFmtId="176" formatCode="_-* #,##0.00&quot; kn&quot;_-;\-* #,##0.00&quot; kn&quot;_-;_-* \-??&quot; kn&quot;_-;_-@_-"/>
    <numFmt numFmtId="177" formatCode="_-* #,##0.00\ &quot;kn&quot;_-;\-* #,##0.00\ &quot;kn&quot;_-;_-* &quot;-&quot;??\ &quot;kn&quot;_-;_-@_-"/>
    <numFmt numFmtId="178" formatCode="0.00_)"/>
    <numFmt numFmtId="179" formatCode="_-&quot;€&quot;\ * #,##0.00_-;\-&quot;€&quot;\ * #,##0.00_-;_-&quot;€&quot;\ * &quot;-&quot;??_-;_-@_-"/>
    <numFmt numFmtId="180" formatCode="_-* #,##0.00\ _S_I_T_-;\-* #,##0.00\ _S_I_T_-;_-* \-??\ _S_I_T_-;_-@_-"/>
  </numFmts>
  <fonts count="82">
    <font>
      <sz val="12"/>
      <color theme="1"/>
      <name val="Calibri"/>
      <family val="2"/>
      <scheme val="minor"/>
    </font>
    <font>
      <sz val="11"/>
      <color theme="1"/>
      <name val="Calibri"/>
      <family val="2"/>
      <charset val="238"/>
      <scheme val="minor"/>
    </font>
    <font>
      <sz val="12"/>
      <color theme="1"/>
      <name val="Calibri"/>
      <family val="2"/>
      <scheme val="minor"/>
    </font>
    <font>
      <sz val="12"/>
      <name val="Calibri"/>
      <family val="2"/>
      <scheme val="minor"/>
    </font>
    <font>
      <b/>
      <sz val="16"/>
      <name val="Calibri"/>
      <family val="2"/>
      <scheme val="minor"/>
    </font>
    <font>
      <b/>
      <sz val="14"/>
      <name val="Calibri"/>
      <family val="2"/>
      <scheme val="minor"/>
    </font>
    <font>
      <b/>
      <sz val="12"/>
      <name val="Calibri"/>
      <family val="2"/>
      <scheme val="minor"/>
    </font>
    <font>
      <sz val="12"/>
      <name val="Arial"/>
      <family val="2"/>
    </font>
    <font>
      <b/>
      <sz val="12"/>
      <name val="Arial"/>
      <family val="2"/>
    </font>
    <font>
      <u/>
      <sz val="12"/>
      <color theme="10"/>
      <name val="Calibri"/>
      <family val="2"/>
      <scheme val="minor"/>
    </font>
    <font>
      <u/>
      <sz val="12"/>
      <color theme="11"/>
      <name val="Calibri"/>
      <family val="2"/>
      <scheme val="minor"/>
    </font>
    <font>
      <i/>
      <sz val="18"/>
      <name val="Calibri"/>
      <family val="2"/>
      <scheme val="minor"/>
    </font>
    <font>
      <b/>
      <sz val="16"/>
      <color theme="0"/>
      <name val="Calibri"/>
      <family val="2"/>
      <scheme val="minor"/>
    </font>
    <font>
      <sz val="8"/>
      <name val="Calibri"/>
      <family val="2"/>
      <scheme val="minor"/>
    </font>
    <font>
      <sz val="12"/>
      <color rgb="FFFF0000"/>
      <name val="Calibri"/>
      <family val="2"/>
      <scheme val="minor"/>
    </font>
    <font>
      <i/>
      <sz val="12"/>
      <name val="Arial"/>
      <family val="2"/>
    </font>
    <font>
      <i/>
      <sz val="12"/>
      <color rgb="FF000000"/>
      <name val="Arial"/>
      <family val="2"/>
    </font>
    <font>
      <i/>
      <sz val="12"/>
      <color theme="1"/>
      <name val="Arial"/>
      <family val="2"/>
    </font>
    <font>
      <sz val="10"/>
      <name val="Arial"/>
      <family val="2"/>
      <charset val="238"/>
    </font>
    <font>
      <sz val="10"/>
      <name val="Calibri"/>
      <family val="2"/>
    </font>
    <font>
      <sz val="10"/>
      <name val="Arial CE"/>
      <charset val="238"/>
    </font>
    <font>
      <sz val="10"/>
      <name val="Arial"/>
      <family val="2"/>
    </font>
    <font>
      <u/>
      <sz val="10"/>
      <color indexed="12"/>
      <name val="Arial"/>
      <family val="2"/>
      <charset val="238"/>
    </font>
    <font>
      <sz val="10"/>
      <name val="Arial"/>
      <family val="2"/>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8"/>
      <name val="Arial"/>
      <family val="2"/>
      <charset val="238"/>
    </font>
    <font>
      <sz val="9"/>
      <name val="Courier New CE"/>
      <family val="3"/>
      <charset val="238"/>
    </font>
    <font>
      <sz val="10"/>
      <name val="Arial CE"/>
      <family val="2"/>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sz val="8"/>
      <name val="Arial"/>
      <family val="2"/>
    </font>
    <font>
      <b/>
      <sz val="12"/>
      <name val="Arial CE"/>
      <family val="2"/>
      <charset val="238"/>
    </font>
    <font>
      <sz val="10"/>
      <name val="Times New Roman CE"/>
      <family val="1"/>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1"/>
      <name val="Arial"/>
      <family val="2"/>
      <charset val="238"/>
    </font>
    <font>
      <sz val="10"/>
      <name val="Verdana"/>
      <family val="2"/>
      <charset val="238"/>
    </font>
    <font>
      <sz val="11"/>
      <name val="Arial"/>
      <family val="2"/>
    </font>
    <font>
      <sz val="12"/>
      <color indexed="8"/>
      <name val="Arial"/>
      <family val="2"/>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8"/>
      <name val="Arial"/>
      <family val="2"/>
      <charset val="238"/>
    </font>
    <font>
      <sz val="9"/>
      <name val="Futura Prins"/>
    </font>
    <font>
      <sz val="10"/>
      <name val="Arial CE"/>
    </font>
    <font>
      <u/>
      <sz val="10"/>
      <color theme="10"/>
      <name val="Arial"/>
      <family val="2"/>
      <charset val="238"/>
    </font>
    <font>
      <sz val="9"/>
      <color indexed="81"/>
      <name val="Segoe UI"/>
      <family val="2"/>
    </font>
    <font>
      <b/>
      <sz val="9"/>
      <color indexed="81"/>
      <name val="Segoe UI"/>
      <family val="2"/>
    </font>
  </fonts>
  <fills count="56">
    <fill>
      <patternFill patternType="none"/>
    </fill>
    <fill>
      <patternFill patternType="gray125"/>
    </fill>
    <fill>
      <patternFill patternType="solid">
        <fgColor theme="0"/>
        <bgColor indexed="64"/>
      </patternFill>
    </fill>
    <fill>
      <patternFill patternType="solid">
        <fgColor theme="0"/>
        <bgColor theme="7" tint="0.59999389629810485"/>
      </patternFill>
    </fill>
    <fill>
      <patternFill patternType="solid">
        <fgColor theme="0"/>
        <bgColor rgb="FF000000"/>
      </patternFill>
    </fill>
    <fill>
      <patternFill patternType="solid">
        <fgColor theme="1"/>
        <bgColor indexed="64"/>
      </patternFill>
    </fill>
    <fill>
      <patternFill patternType="solid">
        <fgColor theme="1" tint="0.499984740745262"/>
        <bgColor indexed="64"/>
      </patternFill>
    </fill>
    <fill>
      <patternFill patternType="solid">
        <fgColor rgb="FFFFFFFF"/>
        <bgColor rgb="FF000000"/>
      </patternFill>
    </fill>
    <fill>
      <patternFill patternType="solid">
        <fgColor rgb="FFFFFFCC"/>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26"/>
        <bgColor indexed="43"/>
      </patternFill>
    </fill>
    <fill>
      <patternFill patternType="solid">
        <fgColor indexed="43"/>
      </patternFill>
    </fill>
    <fill>
      <patternFill patternType="solid">
        <fgColor indexed="43"/>
        <bgColor indexed="26"/>
      </patternFill>
    </fill>
    <fill>
      <patternFill patternType="solid">
        <fgColor theme="7" tint="0.79998168889431442"/>
        <bgColor theme="7" tint="0.59999389629810485"/>
      </patternFill>
    </fill>
    <fill>
      <patternFill patternType="solid">
        <fgColor theme="7"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medium">
        <color auto="1"/>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medium">
        <color auto="1"/>
      </left>
      <right/>
      <top style="medium">
        <color auto="1"/>
      </top>
      <bottom/>
      <diagonal/>
    </border>
    <border>
      <left/>
      <right/>
      <top style="medium">
        <color auto="1"/>
      </top>
      <bottom/>
      <diagonal/>
    </border>
    <border>
      <left/>
      <right style="thin">
        <color indexed="64"/>
      </right>
      <top style="medium">
        <color auto="1"/>
      </top>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515">
    <xf numFmtId="0" fontId="0" fillId="0" borderId="0"/>
    <xf numFmtId="165" fontId="2" fillId="0" borderId="0" applyFont="0" applyFill="0" applyBorder="0" applyAlignment="0" applyProtection="0"/>
    <xf numFmtId="164" fontId="2"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 fillId="0" borderId="0"/>
    <xf numFmtId="0" fontId="18" fillId="0" borderId="0"/>
    <xf numFmtId="0" fontId="18" fillId="0" borderId="0"/>
    <xf numFmtId="0" fontId="18" fillId="0" borderId="0"/>
    <xf numFmtId="0" fontId="20" fillId="0" borderId="0"/>
    <xf numFmtId="166" fontId="18" fillId="0" borderId="0" applyFont="0" applyFill="0" applyBorder="0" applyAlignment="0" applyProtection="0"/>
    <xf numFmtId="0" fontId="20" fillId="0" borderId="0"/>
    <xf numFmtId="0" fontId="21" fillId="0" borderId="0"/>
    <xf numFmtId="0" fontId="44" fillId="0" borderId="0"/>
    <xf numFmtId="0" fontId="45" fillId="0" borderId="0"/>
    <xf numFmtId="0" fontId="44" fillId="0" borderId="0"/>
    <xf numFmtId="0" fontId="46" fillId="0" borderId="0"/>
    <xf numFmtId="0" fontId="23" fillId="0" borderId="0"/>
    <xf numFmtId="0" fontId="23" fillId="0" borderId="0"/>
    <xf numFmtId="0" fontId="46" fillId="0" borderId="0"/>
    <xf numFmtId="168" fontId="24" fillId="10" borderId="0" applyBorder="0" applyProtection="0">
      <alignment horizontal="left" vertical="top" wrapText="1"/>
    </xf>
    <xf numFmtId="168" fontId="24" fillId="12" borderId="0" applyBorder="0" applyProtection="0">
      <alignment horizontal="left" vertical="top" wrapText="1"/>
    </xf>
    <xf numFmtId="168" fontId="24" fillId="14" borderId="0" applyBorder="0" applyProtection="0">
      <alignment horizontal="left" vertical="top" wrapText="1"/>
    </xf>
    <xf numFmtId="168" fontId="24" fillId="16" borderId="0" applyBorder="0" applyProtection="0">
      <alignment horizontal="left" vertical="top" wrapText="1"/>
    </xf>
    <xf numFmtId="168" fontId="24" fillId="18" borderId="0" applyBorder="0" applyProtection="0">
      <alignment horizontal="left" vertical="top" wrapText="1"/>
    </xf>
    <xf numFmtId="168" fontId="24" fillId="20" borderId="0" applyBorder="0" applyProtection="0">
      <alignment horizontal="left" vertical="top" wrapText="1"/>
    </xf>
    <xf numFmtId="0" fontId="24" fillId="10" borderId="0" applyNumberFormat="0" applyBorder="0" applyAlignment="0" applyProtection="0"/>
    <xf numFmtId="0" fontId="24" fillId="10" borderId="0" applyNumberFormat="0" applyBorder="0" applyAlignment="0" applyProtection="0"/>
    <xf numFmtId="0" fontId="24" fillId="9" borderId="0" applyNumberFormat="0" applyBorder="0" applyAlignment="0" applyProtection="0"/>
    <xf numFmtId="168" fontId="24" fillId="10" borderId="0" applyBorder="0" applyProtection="0">
      <alignment horizontal="left" vertical="top" wrapText="1"/>
    </xf>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1" borderId="0" applyNumberFormat="0" applyBorder="0" applyAlignment="0" applyProtection="0"/>
    <xf numFmtId="168" fontId="24" fillId="12" borderId="0" applyBorder="0" applyProtection="0">
      <alignment horizontal="left" vertical="top" wrapText="1"/>
    </xf>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3" borderId="0" applyNumberFormat="0" applyBorder="0" applyAlignment="0" applyProtection="0"/>
    <xf numFmtId="168" fontId="24" fillId="14" borderId="0" applyBorder="0" applyProtection="0">
      <alignment horizontal="left" vertical="top" wrapText="1"/>
    </xf>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5" borderId="0" applyNumberFormat="0" applyBorder="0" applyAlignment="0" applyProtection="0"/>
    <xf numFmtId="168" fontId="24" fillId="16" borderId="0" applyBorder="0" applyProtection="0">
      <alignment horizontal="left" vertical="top" wrapText="1"/>
    </xf>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7" borderId="0" applyNumberFormat="0" applyBorder="0" applyAlignment="0" applyProtection="0"/>
    <xf numFmtId="168" fontId="24" fillId="18" borderId="0" applyBorder="0" applyProtection="0">
      <alignment horizontal="left" vertical="top" wrapText="1"/>
    </xf>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19" borderId="0" applyNumberFormat="0" applyBorder="0" applyAlignment="0" applyProtection="0"/>
    <xf numFmtId="168" fontId="24" fillId="20" borderId="0" applyBorder="0" applyProtection="0">
      <alignment horizontal="left" vertical="top" wrapText="1"/>
    </xf>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168" fontId="24" fillId="22" borderId="0" applyBorder="0" applyProtection="0">
      <alignment horizontal="left" vertical="top" wrapText="1"/>
    </xf>
    <xf numFmtId="168" fontId="24" fillId="24" borderId="0" applyBorder="0" applyProtection="0">
      <alignment horizontal="left" vertical="top" wrapText="1"/>
    </xf>
    <xf numFmtId="168" fontId="24" fillId="26" borderId="0" applyBorder="0" applyProtection="0">
      <alignment horizontal="left" vertical="top" wrapText="1"/>
    </xf>
    <xf numFmtId="168" fontId="24" fillId="16" borderId="0" applyBorder="0" applyProtection="0">
      <alignment horizontal="left" vertical="top" wrapText="1"/>
    </xf>
    <xf numFmtId="168" fontId="24" fillId="22" borderId="0" applyBorder="0" applyProtection="0">
      <alignment horizontal="left" vertical="top" wrapText="1"/>
    </xf>
    <xf numFmtId="168" fontId="24" fillId="28" borderId="0" applyBorder="0" applyProtection="0">
      <alignment horizontal="left" vertical="top" wrapText="1"/>
    </xf>
    <xf numFmtId="0" fontId="24" fillId="22"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168" fontId="24" fillId="22" borderId="0" applyBorder="0" applyProtection="0">
      <alignment horizontal="left" vertical="top" wrapText="1"/>
    </xf>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168" fontId="24" fillId="24" borderId="0" applyBorder="0" applyProtection="0">
      <alignment horizontal="left" vertical="top" wrapText="1"/>
    </xf>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5" borderId="0" applyNumberFormat="0" applyBorder="0" applyAlignment="0" applyProtection="0"/>
    <xf numFmtId="168" fontId="24" fillId="26" borderId="0" applyBorder="0" applyProtection="0">
      <alignment horizontal="left" vertical="top" wrapText="1"/>
    </xf>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5" borderId="0" applyNumberFormat="0" applyBorder="0" applyAlignment="0" applyProtection="0"/>
    <xf numFmtId="168" fontId="24" fillId="16" borderId="0" applyBorder="0" applyProtection="0">
      <alignment horizontal="left" vertical="top" wrapText="1"/>
    </xf>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168" fontId="24" fillId="22" borderId="0" applyBorder="0" applyProtection="0">
      <alignment horizontal="left" vertical="top" wrapText="1"/>
    </xf>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168" fontId="24" fillId="28" borderId="0" applyBorder="0" applyProtection="0">
      <alignment horizontal="left" vertical="top" wrapText="1"/>
    </xf>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168" fontId="25" fillId="30" borderId="0" applyBorder="0" applyProtection="0">
      <alignment horizontal="left" vertical="top" wrapText="1"/>
    </xf>
    <xf numFmtId="168" fontId="25" fillId="24" borderId="0" applyBorder="0" applyProtection="0">
      <alignment horizontal="left" vertical="top" wrapText="1"/>
    </xf>
    <xf numFmtId="168" fontId="25" fillId="26" borderId="0" applyBorder="0" applyProtection="0">
      <alignment horizontal="left" vertical="top" wrapText="1"/>
    </xf>
    <xf numFmtId="168" fontId="25" fillId="32" borderId="0" applyBorder="0" applyProtection="0">
      <alignment horizontal="left" vertical="top" wrapText="1"/>
    </xf>
    <xf numFmtId="168" fontId="25" fillId="34" borderId="0" applyBorder="0" applyProtection="0">
      <alignment horizontal="left" vertical="top" wrapText="1"/>
    </xf>
    <xf numFmtId="168" fontId="25" fillId="36" borderId="0" applyBorder="0" applyProtection="0">
      <alignment horizontal="left" vertical="top" wrapText="1"/>
    </xf>
    <xf numFmtId="0" fontId="25" fillId="30"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168" fontId="25" fillId="30" borderId="0" applyBorder="0" applyProtection="0">
      <alignment horizontal="left" vertical="top" wrapText="1"/>
    </xf>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168" fontId="25" fillId="24" borderId="0" applyBorder="0" applyProtection="0">
      <alignment horizontal="left" vertical="top" wrapText="1"/>
    </xf>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168" fontId="25" fillId="26" borderId="0" applyBorder="0" applyProtection="0">
      <alignment horizontal="left" vertical="top" wrapText="1"/>
    </xf>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1" borderId="0" applyNumberFormat="0" applyBorder="0" applyAlignment="0" applyProtection="0"/>
    <xf numFmtId="168" fontId="25" fillId="32" borderId="0" applyBorder="0" applyProtection="0">
      <alignment horizontal="left" vertical="top" wrapText="1"/>
    </xf>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3" borderId="0" applyNumberFormat="0" applyBorder="0" applyAlignment="0" applyProtection="0"/>
    <xf numFmtId="168" fontId="25" fillId="34" borderId="0" applyBorder="0" applyProtection="0">
      <alignment horizontal="left" vertical="top" wrapText="1"/>
    </xf>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168" fontId="25" fillId="36" borderId="0" applyBorder="0" applyProtection="0">
      <alignment horizontal="left" vertical="top" wrapText="1"/>
    </xf>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61" fillId="37"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7" borderId="0" applyNumberFormat="0" applyBorder="0" applyAlignment="0" applyProtection="0"/>
    <xf numFmtId="168" fontId="25" fillId="38" borderId="0" applyBorder="0" applyProtection="0">
      <alignment horizontal="left" vertical="top" wrapText="1"/>
    </xf>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61" fillId="39"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9" borderId="0" applyNumberFormat="0" applyBorder="0" applyAlignment="0" applyProtection="0"/>
    <xf numFmtId="168" fontId="25" fillId="40" borderId="0" applyBorder="0" applyProtection="0">
      <alignment horizontal="left" vertical="top" wrapText="1"/>
    </xf>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61"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1" borderId="0" applyNumberFormat="0" applyBorder="0" applyAlignment="0" applyProtection="0"/>
    <xf numFmtId="168" fontId="25" fillId="42" borderId="0" applyBorder="0" applyProtection="0">
      <alignment horizontal="left" vertical="top" wrapText="1"/>
    </xf>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61"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1" borderId="0" applyNumberFormat="0" applyBorder="0" applyAlignment="0" applyProtection="0"/>
    <xf numFmtId="168" fontId="25" fillId="32" borderId="0" applyBorder="0" applyProtection="0">
      <alignment horizontal="left" vertical="top" wrapText="1"/>
    </xf>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61" fillId="3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3" borderId="0" applyNumberFormat="0" applyBorder="0" applyAlignment="0" applyProtection="0"/>
    <xf numFmtId="168" fontId="25" fillId="34" borderId="0" applyBorder="0" applyProtection="0">
      <alignment horizontal="left" vertical="top" wrapText="1"/>
    </xf>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61"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3" borderId="0" applyNumberFormat="0" applyBorder="0" applyAlignment="0" applyProtection="0"/>
    <xf numFmtId="168" fontId="25" fillId="44" borderId="0" applyBorder="0" applyProtection="0">
      <alignment horizontal="left" vertical="top" wrapText="1"/>
    </xf>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62" fillId="11"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1" borderId="0" applyNumberFormat="0" applyBorder="0" applyAlignment="0" applyProtection="0"/>
    <xf numFmtId="168" fontId="38" fillId="12" borderId="0" applyBorder="0" applyProtection="0">
      <alignment horizontal="left" vertical="top" wrapText="1"/>
    </xf>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23" fillId="46" borderId="13" applyNumberFormat="0" applyAlignment="0" applyProtection="0"/>
    <xf numFmtId="0" fontId="23" fillId="46" borderId="13" applyNumberFormat="0" applyAlignment="0" applyProtection="0"/>
    <xf numFmtId="0" fontId="23" fillId="46" borderId="13" applyNumberForma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18" fillId="45" borderId="13" applyNumberFormat="0" applyFont="0" applyAlignment="0" applyProtection="0"/>
    <xf numFmtId="0" fontId="23" fillId="46" borderId="13" applyNumberFormat="0" applyAlignment="0" applyProtection="0"/>
    <xf numFmtId="170" fontId="47" fillId="0" borderId="14" applyAlignment="0" applyProtection="0"/>
    <xf numFmtId="0" fontId="63" fillId="47" borderId="15" applyNumberFormat="0" applyAlignment="0" applyProtection="0"/>
    <xf numFmtId="0" fontId="37" fillId="48" borderId="15" applyNumberFormat="0" applyAlignment="0" applyProtection="0"/>
    <xf numFmtId="0" fontId="37" fillId="48" borderId="15" applyNumberFormat="0" applyAlignment="0" applyProtection="0"/>
    <xf numFmtId="0" fontId="37" fillId="47" borderId="15" applyNumberFormat="0" applyAlignment="0" applyProtection="0"/>
    <xf numFmtId="168" fontId="37" fillId="48" borderId="15" applyProtection="0">
      <alignment horizontal="left" vertical="top" wrapText="1"/>
    </xf>
    <xf numFmtId="0" fontId="37" fillId="48" borderId="15" applyNumberFormat="0" applyAlignment="0" applyProtection="0"/>
    <xf numFmtId="0" fontId="37" fillId="48" borderId="15" applyNumberFormat="0" applyAlignment="0" applyProtection="0"/>
    <xf numFmtId="0" fontId="37" fillId="48" borderId="15" applyNumberFormat="0" applyAlignment="0" applyProtection="0"/>
    <xf numFmtId="0" fontId="37" fillId="48" borderId="15" applyNumberFormat="0" applyAlignment="0" applyProtection="0"/>
    <xf numFmtId="0" fontId="37" fillId="48" borderId="15" applyNumberFormat="0" applyAlignment="0" applyProtection="0"/>
    <xf numFmtId="0" fontId="37" fillId="48" borderId="15" applyNumberFormat="0" applyAlignment="0" applyProtection="0"/>
    <xf numFmtId="0" fontId="37" fillId="48" borderId="15" applyNumberFormat="0" applyAlignment="0" applyProtection="0"/>
    <xf numFmtId="0" fontId="37" fillId="48" borderId="15" applyNumberFormat="0" applyAlignment="0" applyProtection="0"/>
    <xf numFmtId="0" fontId="64" fillId="49" borderId="16" applyNumberFormat="0" applyAlignment="0" applyProtection="0"/>
    <xf numFmtId="0" fontId="36" fillId="50" borderId="16" applyNumberFormat="0" applyAlignment="0" applyProtection="0"/>
    <xf numFmtId="0" fontId="36" fillId="50" borderId="16" applyNumberFormat="0" applyAlignment="0" applyProtection="0"/>
    <xf numFmtId="0" fontId="36" fillId="49" borderId="16" applyNumberFormat="0" applyAlignment="0" applyProtection="0"/>
    <xf numFmtId="168" fontId="36" fillId="50" borderId="16" applyProtection="0">
      <alignment horizontal="left" vertical="top" wrapText="1"/>
    </xf>
    <xf numFmtId="0" fontId="36" fillId="50" borderId="16" applyNumberFormat="0" applyAlignment="0" applyProtection="0"/>
    <xf numFmtId="0" fontId="36" fillId="50" borderId="16" applyNumberFormat="0" applyAlignment="0" applyProtection="0"/>
    <xf numFmtId="0" fontId="36" fillId="50" borderId="16" applyNumberFormat="0" applyAlignment="0" applyProtection="0"/>
    <xf numFmtId="0" fontId="36" fillId="50" borderId="16" applyNumberFormat="0" applyAlignment="0" applyProtection="0"/>
    <xf numFmtId="0" fontId="36" fillId="50" borderId="16" applyNumberFormat="0" applyAlignment="0" applyProtection="0"/>
    <xf numFmtId="0" fontId="36" fillId="50" borderId="16" applyNumberFormat="0" applyAlignment="0" applyProtection="0"/>
    <xf numFmtId="0" fontId="36" fillId="50" borderId="16" applyNumberFormat="0" applyAlignment="0" applyProtection="0"/>
    <xf numFmtId="0" fontId="36" fillId="50" borderId="16" applyNumberFormat="0" applyAlignment="0" applyProtection="0"/>
    <xf numFmtId="4" fontId="48" fillId="0" borderId="0">
      <alignment horizontal="right"/>
      <protection locked="0"/>
    </xf>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66"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80" fontId="18" fillId="0" borderId="0" applyFill="0" applyBorder="0" applyProtection="0">
      <alignment horizontal="left" vertical="top" wrapText="1"/>
    </xf>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80" fontId="18" fillId="0" borderId="0" applyFill="0" applyBorder="0" applyProtection="0">
      <alignment horizontal="left" vertical="top" wrapText="1"/>
    </xf>
    <xf numFmtId="171" fontId="18" fillId="0" borderId="0" applyFont="0" applyFill="0" applyBorder="0" applyAlignment="0" applyProtection="0"/>
    <xf numFmtId="172" fontId="18" fillId="0" borderId="0" applyFont="0" applyFill="0" applyBorder="0" applyAlignment="0" applyProtection="0"/>
    <xf numFmtId="166"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2"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2" fontId="18" fillId="0" borderId="0" applyFont="0" applyFill="0" applyBorder="0" applyAlignment="0" applyProtection="0"/>
    <xf numFmtId="175" fontId="18" fillId="0" borderId="0" applyFill="0" applyBorder="0" applyAlignment="0" applyProtection="0"/>
    <xf numFmtId="172" fontId="18" fillId="0" borderId="0" applyFont="0" applyFill="0" applyBorder="0" applyAlignment="0" applyProtection="0"/>
    <xf numFmtId="172" fontId="24"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4"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7" fontId="24"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26" fillId="13" borderId="0" applyNumberFormat="0" applyBorder="0" applyAlignment="0" applyProtection="0"/>
    <xf numFmtId="168" fontId="26" fillId="14" borderId="0" applyBorder="0" applyProtection="0">
      <alignment horizontal="left" vertical="top" wrapText="1"/>
    </xf>
    <xf numFmtId="0" fontId="77" fillId="0" borderId="17" applyAlignment="0"/>
    <xf numFmtId="179" fontId="18" fillId="0" borderId="0" applyFont="0" applyFill="0" applyBorder="0" applyAlignment="0" applyProtection="0"/>
    <xf numFmtId="0" fontId="42" fillId="0" borderId="0"/>
    <xf numFmtId="0" fontId="65" fillId="0" borderId="0" applyNumberFormat="0" applyFill="0" applyBorder="0" applyAlignment="0" applyProtection="0"/>
    <xf numFmtId="0" fontId="34" fillId="0" borderId="0" applyNumberFormat="0" applyFill="0" applyBorder="0" applyAlignment="0" applyProtection="0"/>
    <xf numFmtId="168" fontId="34" fillId="0" borderId="0" applyFill="0" applyBorder="0" applyProtection="0">
      <alignment horizontal="left" vertical="top" wrapText="1"/>
    </xf>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168" fontId="26" fillId="14" borderId="0" applyBorder="0" applyProtection="0">
      <alignment horizontal="left" vertical="top" wrapText="1"/>
    </xf>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3" borderId="0" applyNumberFormat="0" applyBorder="0" applyAlignment="0" applyProtection="0"/>
    <xf numFmtId="0" fontId="49" fillId="48" borderId="0" applyNumberFormat="0" applyBorder="0" applyAlignment="0" applyProtection="0"/>
    <xf numFmtId="0" fontId="41" fillId="48" borderId="0" applyNumberFormat="0" applyBorder="0" applyAlignment="0" applyProtection="0"/>
    <xf numFmtId="0" fontId="50" fillId="0" borderId="0"/>
    <xf numFmtId="0" fontId="66" fillId="0" borderId="18" applyNumberFormat="0" applyFill="0" applyAlignment="0" applyProtection="0"/>
    <xf numFmtId="0" fontId="29" fillId="0" borderId="18" applyNumberFormat="0" applyFill="0" applyAlignment="0" applyProtection="0"/>
    <xf numFmtId="168" fontId="29" fillId="0" borderId="18" applyFill="0" applyProtection="0">
      <alignment horizontal="left" vertical="top" wrapText="1"/>
    </xf>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7" fillId="0" borderId="19" applyNumberFormat="0" applyFill="0" applyAlignment="0" applyProtection="0"/>
    <xf numFmtId="0" fontId="30" fillId="0" borderId="19" applyNumberFormat="0" applyFill="0" applyAlignment="0" applyProtection="0"/>
    <xf numFmtId="168" fontId="30" fillId="0" borderId="19" applyFill="0" applyProtection="0">
      <alignment horizontal="left" vertical="top" wrapText="1"/>
    </xf>
    <xf numFmtId="0" fontId="30" fillId="0" borderId="1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8" fillId="0" borderId="20" applyNumberFormat="0" applyFill="0" applyAlignment="0" applyProtection="0"/>
    <xf numFmtId="0" fontId="31" fillId="0" borderId="20" applyNumberFormat="0" applyFill="0" applyAlignment="0" applyProtection="0"/>
    <xf numFmtId="168" fontId="31" fillId="0" borderId="20" applyFill="0" applyProtection="0">
      <alignment horizontal="left" vertical="top" wrapText="1"/>
    </xf>
    <xf numFmtId="0" fontId="31" fillId="0" borderId="20" applyNumberFormat="0" applyFill="0" applyAlignment="0" applyProtection="0"/>
    <xf numFmtId="0" fontId="31" fillId="0" borderId="20" applyNumberFormat="0" applyFill="0" applyAlignment="0" applyProtection="0"/>
    <xf numFmtId="0" fontId="31" fillId="0" borderId="20" applyNumberFormat="0" applyFill="0" applyAlignment="0" applyProtection="0"/>
    <xf numFmtId="0" fontId="31" fillId="0" borderId="20" applyNumberFormat="0" applyFill="0" applyAlignment="0" applyProtection="0"/>
    <xf numFmtId="0" fontId="68" fillId="0" borderId="0" applyNumberFormat="0" applyFill="0" applyBorder="0" applyAlignment="0" applyProtection="0"/>
    <xf numFmtId="0" fontId="31" fillId="0" borderId="0" applyNumberFormat="0" applyFill="0" applyBorder="0" applyAlignment="0" applyProtection="0"/>
    <xf numFmtId="168" fontId="31" fillId="0" borderId="0" applyFill="0" applyBorder="0" applyProtection="0">
      <alignment horizontal="left" vertical="top" wrapText="1"/>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2" fillId="0" borderId="0" applyNumberFormat="0" applyFill="0" applyBorder="0" applyAlignment="0" applyProtection="0"/>
    <xf numFmtId="0" fontId="79" fillId="0" borderId="0" applyNumberFormat="0" applyFill="0" applyBorder="0" applyAlignment="0" applyProtection="0">
      <alignment vertical="top"/>
      <protection locked="0"/>
    </xf>
    <xf numFmtId="0" fontId="69" fillId="19" borderId="15" applyNumberFormat="0" applyAlignment="0" applyProtection="0"/>
    <xf numFmtId="0" fontId="49" fillId="46" borderId="0" applyNumberFormat="0" applyBorder="0" applyAlignment="0" applyProtection="0"/>
    <xf numFmtId="0" fontId="49" fillId="46" borderId="0" applyNumberFormat="0" applyBorder="0" applyAlignment="0" applyProtection="0"/>
    <xf numFmtId="0" fontId="41" fillId="51" borderId="0" applyNumberFormat="0" applyBorder="0" applyAlignment="0" applyProtection="0"/>
    <xf numFmtId="0" fontId="49" fillId="51" borderId="0" applyNumberFormat="0" applyBorder="0" applyAlignment="0" applyProtection="0"/>
    <xf numFmtId="0" fontId="39" fillId="19" borderId="15" applyNumberFormat="0" applyAlignment="0" applyProtection="0"/>
    <xf numFmtId="0" fontId="39" fillId="19"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19" borderId="15" applyNumberFormat="0" applyAlignment="0" applyProtection="0"/>
    <xf numFmtId="168" fontId="39" fillId="20" borderId="15" applyProtection="0">
      <alignment horizontal="left" vertical="top" wrapText="1"/>
    </xf>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19" borderId="15" applyNumberFormat="0" applyAlignment="0" applyProtection="0"/>
    <xf numFmtId="0" fontId="39" fillId="19"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19"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19"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19" borderId="15" applyNumberFormat="0" applyAlignment="0" applyProtection="0"/>
    <xf numFmtId="0" fontId="39" fillId="20" borderId="15" applyNumberFormat="0" applyAlignment="0" applyProtection="0"/>
    <xf numFmtId="0" fontId="39" fillId="20" borderId="15" applyNumberFormat="0" applyAlignment="0" applyProtection="0"/>
    <xf numFmtId="0" fontId="39" fillId="19" borderId="15" applyNumberFormat="0" applyAlignment="0" applyProtection="0"/>
    <xf numFmtId="0" fontId="39" fillId="19" borderId="15" applyNumberFormat="0" applyAlignment="0" applyProtection="0"/>
    <xf numFmtId="0" fontId="39" fillId="19" borderId="15" applyNumberFormat="0" applyAlignment="0" applyProtection="0"/>
    <xf numFmtId="0" fontId="39" fillId="19" borderId="15" applyNumberFormat="0" applyAlignment="0" applyProtection="0"/>
    <xf numFmtId="0" fontId="25" fillId="37" borderId="0" applyNumberFormat="0" applyBorder="0" applyAlignment="0" applyProtection="0"/>
    <xf numFmtId="0" fontId="25" fillId="37"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168" fontId="27" fillId="48" borderId="21" applyProtection="0">
      <alignment horizontal="left" vertical="top" wrapText="1"/>
    </xf>
    <xf numFmtId="0" fontId="27" fillId="47" borderId="21" applyNumberFormat="0" applyAlignment="0" applyProtection="0"/>
    <xf numFmtId="0" fontId="27" fillId="47" borderId="21" applyNumberFormat="0" applyAlignment="0" applyProtection="0"/>
    <xf numFmtId="0" fontId="37" fillId="47" borderId="15" applyNumberFormat="0" applyAlignment="0" applyProtection="0"/>
    <xf numFmtId="0" fontId="37" fillId="47" borderId="15" applyNumberFormat="0" applyAlignment="0" applyProtection="0"/>
    <xf numFmtId="0" fontId="51" fillId="0" borderId="0">
      <alignment horizontal="right" vertical="top"/>
    </xf>
    <xf numFmtId="0" fontId="52" fillId="0" borderId="0">
      <alignment horizontal="justify" vertical="top" wrapText="1"/>
    </xf>
    <xf numFmtId="0" fontId="51" fillId="0" borderId="0">
      <alignment horizontal="left"/>
    </xf>
    <xf numFmtId="4" fontId="52" fillId="0" borderId="0">
      <alignment horizontal="right"/>
    </xf>
    <xf numFmtId="0" fontId="52" fillId="0" borderId="0">
      <alignment horizontal="right"/>
    </xf>
    <xf numFmtId="4" fontId="52" fillId="0" borderId="0">
      <alignment horizontal="right" wrapText="1"/>
    </xf>
    <xf numFmtId="0" fontId="52" fillId="0" borderId="0">
      <alignment horizontal="right"/>
    </xf>
    <xf numFmtId="4" fontId="52" fillId="0" borderId="0">
      <alignment horizontal="right"/>
    </xf>
    <xf numFmtId="1" fontId="48" fillId="0" borderId="0">
      <alignment horizontal="center" vertical="top"/>
      <protection locked="0"/>
    </xf>
    <xf numFmtId="49" fontId="48" fillId="0" borderId="0">
      <alignment horizontal="left" vertical="top" wrapText="1"/>
      <protection locked="0"/>
    </xf>
    <xf numFmtId="49" fontId="48" fillId="0" borderId="0">
      <alignment horizontal="center"/>
      <protection locked="0"/>
    </xf>
    <xf numFmtId="0" fontId="53" fillId="0" borderId="0" applyBorder="0" applyProtection="0">
      <alignment horizontal="right" vertical="top" wrapText="1"/>
    </xf>
    <xf numFmtId="0" fontId="70" fillId="0" borderId="22" applyNumberFormat="0" applyFill="0" applyAlignment="0" applyProtection="0"/>
    <xf numFmtId="0" fontId="35" fillId="0" borderId="22" applyNumberFormat="0" applyFill="0" applyAlignment="0" applyProtection="0"/>
    <xf numFmtId="168" fontId="35" fillId="0" borderId="22" applyFill="0" applyProtection="0">
      <alignment horizontal="left" vertical="top" wrapText="1"/>
    </xf>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8" fillId="11" borderId="0" applyNumberFormat="0" applyBorder="0" applyAlignment="0" applyProtection="0"/>
    <xf numFmtId="0" fontId="38" fillId="11" borderId="0" applyNumberFormat="0" applyBorder="0" applyAlignment="0" applyProtection="0"/>
    <xf numFmtId="0" fontId="18" fillId="0" borderId="0">
      <alignment horizontal="justify" vertical="top" wrapText="1"/>
    </xf>
    <xf numFmtId="0" fontId="53" fillId="0" borderId="0" applyBorder="0">
      <alignment horizontal="justify" vertical="top" wrapText="1"/>
      <protection locked="0"/>
    </xf>
    <xf numFmtId="0" fontId="29" fillId="0" borderId="18" applyNumberFormat="0" applyFill="0" applyAlignment="0" applyProtection="0"/>
    <xf numFmtId="0" fontId="29" fillId="0" borderId="18" applyNumberFormat="0" applyFill="0" applyAlignment="0" applyProtection="0"/>
    <xf numFmtId="168" fontId="29" fillId="0" borderId="18" applyFill="0" applyProtection="0">
      <alignment horizontal="left" vertical="top" wrapText="1"/>
    </xf>
    <xf numFmtId="0" fontId="30" fillId="0" borderId="19" applyNumberFormat="0" applyFill="0" applyAlignment="0" applyProtection="0"/>
    <xf numFmtId="168" fontId="30" fillId="0" borderId="19" applyFill="0" applyProtection="0">
      <alignment horizontal="left" vertical="top" wrapText="1"/>
    </xf>
    <xf numFmtId="0" fontId="31" fillId="0" borderId="20" applyNumberFormat="0" applyFill="0" applyAlignment="0" applyProtection="0"/>
    <xf numFmtId="168" fontId="31" fillId="0" borderId="20" applyFill="0" applyProtection="0">
      <alignment horizontal="left" vertical="top" wrapText="1"/>
    </xf>
    <xf numFmtId="0" fontId="31" fillId="0" borderId="0" applyNumberFormat="0" applyFill="0" applyBorder="0" applyAlignment="0" applyProtection="0"/>
    <xf numFmtId="168" fontId="31" fillId="0" borderId="0" applyFill="0" applyBorder="0" applyProtection="0">
      <alignment horizontal="left" vertical="top" wrapText="1"/>
    </xf>
    <xf numFmtId="0" fontId="28" fillId="0" borderId="0" applyNumberFormat="0" applyFill="0" applyBorder="0" applyAlignment="0" applyProtection="0"/>
    <xf numFmtId="168" fontId="28" fillId="0" borderId="0" applyFill="0" applyBorder="0" applyProtection="0">
      <alignment horizontal="left" vertical="top" wrapText="1"/>
    </xf>
    <xf numFmtId="0" fontId="18" fillId="0" borderId="0"/>
    <xf numFmtId="0" fontId="18" fillId="0" borderId="0"/>
    <xf numFmtId="168" fontId="18" fillId="0" borderId="0">
      <alignment horizontal="left" vertical="top" wrapText="1"/>
    </xf>
    <xf numFmtId="0" fontId="18" fillId="0" borderId="0"/>
    <xf numFmtId="0" fontId="1" fillId="0" borderId="0"/>
    <xf numFmtId="0" fontId="18" fillId="0" borderId="0"/>
    <xf numFmtId="0" fontId="18" fillId="0" borderId="0"/>
    <xf numFmtId="0" fontId="20" fillId="0" borderId="0">
      <alignment vertical="top"/>
    </xf>
    <xf numFmtId="0" fontId="18" fillId="0" borderId="0"/>
    <xf numFmtId="0" fontId="23" fillId="0" borderId="0"/>
    <xf numFmtId="0" fontId="18" fillId="0" borderId="0"/>
    <xf numFmtId="0" fontId="18" fillId="0" borderId="0"/>
    <xf numFmtId="0" fontId="20" fillId="0" borderId="0"/>
    <xf numFmtId="0" fontId="20" fillId="0" borderId="0">
      <alignment vertical="top"/>
    </xf>
    <xf numFmtId="168" fontId="18" fillId="0" borderId="0" applyFill="0">
      <alignment horizontal="left" vertical="top" wrapText="1"/>
    </xf>
    <xf numFmtId="168" fontId="18" fillId="0" borderId="0" applyFill="0">
      <alignment horizontal="left" vertical="top" wrapText="1"/>
    </xf>
    <xf numFmtId="0" fontId="78" fillId="0" borderId="0"/>
    <xf numFmtId="0" fontId="18" fillId="0" borderId="0"/>
    <xf numFmtId="0" fontId="20" fillId="0" borderId="0"/>
    <xf numFmtId="169" fontId="18" fillId="0" borderId="0"/>
    <xf numFmtId="169" fontId="18" fillId="0" borderId="0"/>
    <xf numFmtId="169" fontId="18" fillId="0" borderId="0"/>
    <xf numFmtId="0" fontId="18" fillId="0" borderId="0"/>
    <xf numFmtId="169" fontId="18" fillId="0" borderId="0"/>
    <xf numFmtId="168" fontId="18" fillId="0" borderId="0" applyFill="0">
      <alignment horizontal="left" vertical="top" wrapText="1"/>
    </xf>
    <xf numFmtId="0" fontId="18" fillId="0" borderId="0"/>
    <xf numFmtId="0" fontId="1" fillId="0" borderId="0"/>
    <xf numFmtId="0" fontId="18" fillId="0" borderId="0"/>
    <xf numFmtId="0" fontId="1" fillId="0" borderId="0"/>
    <xf numFmtId="0" fontId="56" fillId="0" borderId="0"/>
    <xf numFmtId="0" fontId="71" fillId="0" borderId="0">
      <alignment horizontal="left" wrapText="1"/>
    </xf>
    <xf numFmtId="168" fontId="18" fillId="0" borderId="0" applyFill="0">
      <alignment horizontal="left" vertical="top" wrapText="1"/>
    </xf>
    <xf numFmtId="0" fontId="71" fillId="0" borderId="0">
      <alignment horizontal="left" wrapText="1"/>
    </xf>
    <xf numFmtId="0" fontId="18" fillId="0" borderId="0"/>
    <xf numFmtId="0" fontId="71" fillId="0" borderId="0">
      <alignment horizontal="left" wrapText="1"/>
    </xf>
    <xf numFmtId="0" fontId="71" fillId="0" borderId="0">
      <alignment horizontal="left" wrapText="1"/>
    </xf>
    <xf numFmtId="0" fontId="18" fillId="0" borderId="0">
      <alignment horizontal="left" vertical="justify"/>
    </xf>
    <xf numFmtId="0" fontId="23" fillId="0" borderId="0"/>
    <xf numFmtId="0" fontId="18" fillId="0" borderId="0"/>
    <xf numFmtId="0" fontId="18" fillId="0" borderId="0"/>
    <xf numFmtId="168" fontId="18" fillId="0" borderId="0" applyFill="0">
      <alignment horizontal="left" vertical="top" wrapText="1"/>
    </xf>
    <xf numFmtId="0" fontId="18" fillId="0" borderId="0">
      <alignment horizontal="left" vertical="justify"/>
    </xf>
    <xf numFmtId="0" fontId="18" fillId="0" borderId="0"/>
    <xf numFmtId="0" fontId="43" fillId="0" borderId="0"/>
    <xf numFmtId="0" fontId="18" fillId="0" borderId="0">
      <alignment horizontal="left" vertical="justify"/>
    </xf>
    <xf numFmtId="168" fontId="18" fillId="0" borderId="0" applyFill="0">
      <alignment horizontal="left" vertical="top" wrapText="1"/>
    </xf>
    <xf numFmtId="0" fontId="18" fillId="0" borderId="0"/>
    <xf numFmtId="0" fontId="18" fillId="0" borderId="0"/>
    <xf numFmtId="0" fontId="1" fillId="0" borderId="0"/>
    <xf numFmtId="0" fontId="18" fillId="0" borderId="0"/>
    <xf numFmtId="168" fontId="18" fillId="0" borderId="0" applyFill="0">
      <alignment horizontal="left" vertical="top" wrapText="1"/>
    </xf>
    <xf numFmtId="0" fontId="18" fillId="0" borderId="0"/>
    <xf numFmtId="0" fontId="18" fillId="0" borderId="0"/>
    <xf numFmtId="0" fontId="72" fillId="0" borderId="0"/>
    <xf numFmtId="168" fontId="18" fillId="0" borderId="0" applyFill="0">
      <alignment horizontal="left" vertical="top" wrapText="1"/>
    </xf>
    <xf numFmtId="0" fontId="72" fillId="0" borderId="0"/>
    <xf numFmtId="0" fontId="18" fillId="0" borderId="0"/>
    <xf numFmtId="0" fontId="72" fillId="0" borderId="0"/>
    <xf numFmtId="0" fontId="72" fillId="0" borderId="0"/>
    <xf numFmtId="0" fontId="72" fillId="0" borderId="0"/>
    <xf numFmtId="0" fontId="18" fillId="0" borderId="0">
      <alignment wrapText="1"/>
    </xf>
    <xf numFmtId="0" fontId="73" fillId="5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2" borderId="0" applyNumberFormat="0" applyBorder="0" applyAlignment="0" applyProtection="0"/>
    <xf numFmtId="168" fontId="32" fillId="53" borderId="0" applyBorder="0" applyProtection="0">
      <alignment horizontal="left" vertical="top" wrapText="1"/>
    </xf>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168" fontId="32" fillId="53" borderId="0" applyBorder="0" applyProtection="0">
      <alignment horizontal="left" vertical="top" wrapText="1"/>
    </xf>
    <xf numFmtId="178" fontId="54" fillId="0" borderId="0"/>
    <xf numFmtId="178" fontId="5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6" fillId="0" borderId="0"/>
    <xf numFmtId="0" fontId="56" fillId="0" borderId="0"/>
    <xf numFmtId="0" fontId="18" fillId="0" borderId="0"/>
    <xf numFmtId="0" fontId="18" fillId="0" borderId="0"/>
    <xf numFmtId="0" fontId="18" fillId="0" borderId="0"/>
    <xf numFmtId="0" fontId="18" fillId="0" borderId="0"/>
    <xf numFmtId="0" fontId="18" fillId="0" borderId="0"/>
    <xf numFmtId="0" fontId="18" fillId="0" borderId="0"/>
    <xf numFmtId="0" fontId="23" fillId="0" borderId="0"/>
    <xf numFmtId="0" fontId="18" fillId="0" borderId="0"/>
    <xf numFmtId="0" fontId="18" fillId="0" borderId="0"/>
    <xf numFmtId="0" fontId="23" fillId="0" borderId="0"/>
    <xf numFmtId="0" fontId="18" fillId="0" borderId="0"/>
    <xf numFmtId="0" fontId="18" fillId="0" borderId="0"/>
    <xf numFmtId="0" fontId="23" fillId="0" borderId="0"/>
    <xf numFmtId="0" fontId="18" fillId="0" borderId="0"/>
    <xf numFmtId="0" fontId="18" fillId="0" borderId="0"/>
    <xf numFmtId="0" fontId="23" fillId="0" borderId="0"/>
    <xf numFmtId="0" fontId="18" fillId="0" borderId="0"/>
    <xf numFmtId="0" fontId="18" fillId="0" borderId="0"/>
    <xf numFmtId="0" fontId="23" fillId="0" borderId="0"/>
    <xf numFmtId="0" fontId="18" fillId="0" borderId="0"/>
    <xf numFmtId="0" fontId="23" fillId="0" borderId="0"/>
    <xf numFmtId="0" fontId="23"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8" fillId="0" borderId="0"/>
    <xf numFmtId="0" fontId="57" fillId="0" borderId="0"/>
    <xf numFmtId="0" fontId="18" fillId="0" borderId="0">
      <alignment horizontal="left" vertical="justify"/>
    </xf>
    <xf numFmtId="0" fontId="23"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3" fillId="0" borderId="0"/>
    <xf numFmtId="0" fontId="57" fillId="0" borderId="0"/>
    <xf numFmtId="0" fontId="20"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3"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3" fillId="0" borderId="0"/>
    <xf numFmtId="0" fontId="57" fillId="0" borderId="0"/>
    <xf numFmtId="0" fontId="57" fillId="0" borderId="0"/>
    <xf numFmtId="0" fontId="57" fillId="0" borderId="0"/>
    <xf numFmtId="0" fontId="23" fillId="0" borderId="0"/>
    <xf numFmtId="0" fontId="57" fillId="0" borderId="0"/>
    <xf numFmtId="0" fontId="23" fillId="0" borderId="0"/>
    <xf numFmtId="0" fontId="57" fillId="0" borderId="0"/>
    <xf numFmtId="0" fontId="18" fillId="0" borderId="0">
      <alignment horizontal="left" vertical="justify"/>
    </xf>
    <xf numFmtId="0" fontId="57" fillId="0" borderId="0"/>
    <xf numFmtId="0" fontId="57"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23" fillId="0" borderId="0"/>
    <xf numFmtId="0" fontId="18" fillId="0" borderId="0"/>
    <xf numFmtId="0" fontId="18" fillId="0" borderId="0"/>
    <xf numFmtId="0" fontId="23" fillId="0" borderId="0"/>
    <xf numFmtId="0" fontId="18" fillId="0" borderId="0"/>
    <xf numFmtId="0" fontId="18" fillId="0" borderId="0"/>
    <xf numFmtId="0" fontId="23" fillId="0" borderId="0"/>
    <xf numFmtId="0" fontId="18" fillId="0" borderId="0"/>
    <xf numFmtId="0" fontId="18" fillId="0" borderId="0"/>
    <xf numFmtId="0" fontId="23" fillId="0" borderId="0"/>
    <xf numFmtId="0" fontId="18" fillId="0" borderId="0"/>
    <xf numFmtId="0" fontId="18" fillId="0" borderId="0"/>
    <xf numFmtId="0" fontId="23" fillId="0" borderId="0"/>
    <xf numFmtId="0" fontId="18" fillId="0" borderId="0"/>
    <xf numFmtId="0" fontId="18" fillId="0" borderId="0"/>
    <xf numFmtId="0" fontId="23" fillId="0" borderId="0"/>
    <xf numFmtId="0" fontId="74" fillId="0" borderId="0"/>
    <xf numFmtId="0" fontId="18" fillId="0" borderId="0"/>
    <xf numFmtId="0" fontId="23" fillId="0" borderId="0"/>
    <xf numFmtId="0" fontId="23" fillId="0" borderId="0"/>
    <xf numFmtId="0" fontId="18" fillId="0" borderId="0"/>
    <xf numFmtId="0" fontId="23" fillId="0" borderId="0"/>
    <xf numFmtId="0" fontId="18" fillId="0" borderId="0"/>
    <xf numFmtId="0" fontId="18" fillId="0" borderId="0"/>
    <xf numFmtId="0" fontId="23" fillId="0" borderId="0"/>
    <xf numFmtId="0" fontId="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18" fillId="0" borderId="0"/>
    <xf numFmtId="0" fontId="18" fillId="0" borderId="0"/>
    <xf numFmtId="0" fontId="18" fillId="0" borderId="0"/>
    <xf numFmtId="0" fontId="23" fillId="0" borderId="0"/>
    <xf numFmtId="0" fontId="18" fillId="0" borderId="0"/>
    <xf numFmtId="0" fontId="23" fillId="0" borderId="0"/>
    <xf numFmtId="0" fontId="18" fillId="0" borderId="0"/>
    <xf numFmtId="0" fontId="18" fillId="0" borderId="0"/>
    <xf numFmtId="0" fontId="18" fillId="0" borderId="0"/>
    <xf numFmtId="0" fontId="18" fillId="0" borderId="0"/>
    <xf numFmtId="0" fontId="23"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23" fillId="0" borderId="0"/>
    <xf numFmtId="0" fontId="18" fillId="0" borderId="0"/>
    <xf numFmtId="0" fontId="18" fillId="0" borderId="0"/>
    <xf numFmtId="0" fontId="58" fillId="0" borderId="0"/>
    <xf numFmtId="0" fontId="18" fillId="0" borderId="0"/>
    <xf numFmtId="0" fontId="18" fillId="0" borderId="0"/>
    <xf numFmtId="0" fontId="18" fillId="0" borderId="0"/>
    <xf numFmtId="0" fontId="18" fillId="0" borderId="0"/>
    <xf numFmtId="0" fontId="18" fillId="0" borderId="0"/>
    <xf numFmtId="0" fontId="23" fillId="0" borderId="0"/>
    <xf numFmtId="0" fontId="18" fillId="0" borderId="0"/>
    <xf numFmtId="0" fontId="23"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23" fillId="0" borderId="0"/>
    <xf numFmtId="0" fontId="23" fillId="0" borderId="0"/>
    <xf numFmtId="0" fontId="23" fillId="0" borderId="0"/>
    <xf numFmtId="0" fontId="23"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8" fillId="0" borderId="0"/>
    <xf numFmtId="0" fontId="18" fillId="0" borderId="0"/>
    <xf numFmtId="0" fontId="23" fillId="0" borderId="0"/>
    <xf numFmtId="4" fontId="57" fillId="0" borderId="0">
      <alignment horizontal="justify" vertical="top" wrapText="1"/>
    </xf>
    <xf numFmtId="4" fontId="57" fillId="0" borderId="0">
      <alignment horizontal="justify" vertical="top" wrapText="1"/>
    </xf>
    <xf numFmtId="4" fontId="57" fillId="0" borderId="0">
      <alignment horizontal="justify" vertical="justify"/>
    </xf>
    <xf numFmtId="4" fontId="59" fillId="0" borderId="0">
      <alignment horizontal="justify"/>
    </xf>
    <xf numFmtId="0" fontId="74" fillId="45"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168" fontId="18" fillId="46" borderId="13" applyProtection="0">
      <alignment horizontal="left" vertical="top" wrapText="1"/>
    </xf>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18" fillId="46" borderId="13" applyNumberFormat="0" applyFont="0" applyAlignment="0" applyProtection="0"/>
    <xf numFmtId="0" fontId="24" fillId="8" borderId="12" applyNumberFormat="0" applyFont="0" applyAlignment="0" applyProtection="0"/>
    <xf numFmtId="0" fontId="18" fillId="45" borderId="13" applyNumberFormat="0" applyFont="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8" fillId="0" borderId="0"/>
    <xf numFmtId="0" fontId="18"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Protection="0">
      <alignment horizontal="left" vertical="top" wrapText="1"/>
    </xf>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Protection="0">
      <alignment horizontal="left" vertical="top" wrapText="1"/>
    </xf>
    <xf numFmtId="9" fontId="18" fillId="0" borderId="0" applyFont="0" applyFill="0" applyBorder="0" applyAlignment="0" applyProtection="0"/>
    <xf numFmtId="9" fontId="18" fillId="0" borderId="0" applyFill="0" applyBorder="0" applyProtection="0">
      <alignment horizontal="left" vertical="top" wrapText="1"/>
    </xf>
    <xf numFmtId="9" fontId="18" fillId="0" borderId="0" applyFill="0" applyBorder="0" applyProtection="0">
      <alignment horizontal="left" vertical="top" wrapText="1"/>
    </xf>
    <xf numFmtId="0" fontId="75" fillId="0" borderId="0"/>
    <xf numFmtId="168" fontId="18" fillId="46" borderId="13" applyProtection="0">
      <alignment horizontal="left" vertical="top" wrapText="1"/>
    </xf>
    <xf numFmtId="0" fontId="18" fillId="45" borderId="13" applyNumberFormat="0" applyFont="0" applyAlignment="0" applyProtection="0"/>
    <xf numFmtId="168" fontId="33" fillId="0" borderId="0" applyFill="0" applyBorder="0" applyProtection="0">
      <alignment horizontal="left" vertical="top" wrapText="1"/>
    </xf>
    <xf numFmtId="0" fontId="27" fillId="48" borderId="21" applyNumberFormat="0" applyAlignment="0" applyProtection="0"/>
    <xf numFmtId="0" fontId="27" fillId="48" borderId="21" applyNumberFormat="0" applyAlignment="0" applyProtection="0"/>
    <xf numFmtId="168" fontId="27" fillId="48" borderId="21" applyProtection="0">
      <alignment horizontal="left" vertical="top" wrapText="1"/>
    </xf>
    <xf numFmtId="0" fontId="27" fillId="48" borderId="21" applyNumberFormat="0" applyAlignment="0" applyProtection="0"/>
    <xf numFmtId="0" fontId="27" fillId="48" borderId="21" applyNumberFormat="0" applyAlignment="0" applyProtection="0"/>
    <xf numFmtId="0" fontId="27" fillId="48" borderId="21" applyNumberFormat="0" applyAlignment="0" applyProtection="0"/>
    <xf numFmtId="0" fontId="27" fillId="48" borderId="21" applyNumberFormat="0" applyAlignment="0" applyProtection="0"/>
    <xf numFmtId="0" fontId="27" fillId="48" borderId="21" applyNumberFormat="0" applyAlignment="0" applyProtection="0"/>
    <xf numFmtId="0" fontId="27" fillId="48" borderId="21" applyNumberFormat="0" applyAlignment="0" applyProtection="0"/>
    <xf numFmtId="0" fontId="27" fillId="48" borderId="21" applyNumberFormat="0" applyAlignment="0" applyProtection="0"/>
    <xf numFmtId="0" fontId="27" fillId="48" borderId="21" applyNumberFormat="0" applyAlignment="0" applyProtection="0"/>
    <xf numFmtId="0" fontId="27" fillId="47" borderId="21" applyNumberFormat="0" applyAlignment="0" applyProtection="0"/>
    <xf numFmtId="10" fontId="23" fillId="0" borderId="0" applyFill="0" applyBorder="0" applyAlignment="0" applyProtection="0"/>
    <xf numFmtId="10"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Protection="0">
      <alignment horizontal="left" vertical="top" wrapText="1"/>
    </xf>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8" fontId="34" fillId="0" borderId="0" applyFill="0" applyBorder="0" applyProtection="0">
      <alignment horizontal="left" vertical="top" wrapText="1"/>
    </xf>
    <xf numFmtId="168" fontId="25" fillId="38" borderId="0" applyBorder="0" applyProtection="0">
      <alignment horizontal="left" vertical="top" wrapText="1"/>
    </xf>
    <xf numFmtId="168" fontId="25" fillId="40" borderId="0" applyBorder="0" applyProtection="0">
      <alignment horizontal="left" vertical="top" wrapText="1"/>
    </xf>
    <xf numFmtId="168" fontId="25" fillId="42" borderId="0" applyBorder="0" applyProtection="0">
      <alignment horizontal="left" vertical="top" wrapText="1"/>
    </xf>
    <xf numFmtId="168" fontId="25" fillId="32" borderId="0" applyBorder="0" applyProtection="0">
      <alignment horizontal="left" vertical="top" wrapText="1"/>
    </xf>
    <xf numFmtId="168" fontId="25" fillId="34" borderId="0" applyBorder="0" applyProtection="0">
      <alignment horizontal="left" vertical="top" wrapText="1"/>
    </xf>
    <xf numFmtId="168" fontId="25" fillId="44" borderId="0" applyBorder="0" applyProtection="0">
      <alignment horizontal="left" vertical="top" wrapText="1"/>
    </xf>
    <xf numFmtId="168" fontId="35" fillId="0" borderId="22" applyFill="0" applyProtection="0">
      <alignment horizontal="left" vertical="top" wrapText="1"/>
    </xf>
    <xf numFmtId="0" fontId="35" fillId="0" borderId="22" applyNumberFormat="0" applyFill="0" applyAlignment="0" applyProtection="0"/>
    <xf numFmtId="0" fontId="35" fillId="0" borderId="22" applyNumberFormat="0" applyFill="0" applyAlignment="0" applyProtection="0"/>
    <xf numFmtId="168" fontId="36" fillId="50" borderId="16" applyProtection="0">
      <alignment horizontal="left" vertical="top" wrapText="1"/>
    </xf>
    <xf numFmtId="0" fontId="36" fillId="49" borderId="16" applyNumberFormat="0" applyAlignment="0" applyProtection="0"/>
    <xf numFmtId="0" fontId="36" fillId="49" borderId="16" applyNumberFormat="0" applyAlignment="0" applyProtection="0"/>
    <xf numFmtId="168" fontId="37" fillId="48" borderId="15" applyProtection="0">
      <alignment horizontal="left" vertical="top" wrapText="1"/>
    </xf>
    <xf numFmtId="1" fontId="53" fillId="0" borderId="0" applyFill="0" applyBorder="0" applyProtection="0">
      <alignment horizontal="center" vertical="top" wrapText="1"/>
    </xf>
    <xf numFmtId="168" fontId="38" fillId="12" borderId="0" applyBorder="0" applyProtection="0">
      <alignment horizontal="left" vertical="top" wrapText="1"/>
    </xf>
    <xf numFmtId="0" fontId="44" fillId="0" borderId="0"/>
    <xf numFmtId="0" fontId="78" fillId="0" borderId="0"/>
    <xf numFmtId="0" fontId="78" fillId="0" borderId="0"/>
    <xf numFmtId="0" fontId="18" fillId="0" borderId="0"/>
    <xf numFmtId="0" fontId="18" fillId="0" borderId="0"/>
    <xf numFmtId="0" fontId="46" fillId="0" borderId="0"/>
    <xf numFmtId="0" fontId="46" fillId="0" borderId="0"/>
    <xf numFmtId="0" fontId="23" fillId="0" borderId="0"/>
    <xf numFmtId="0" fontId="18" fillId="0" borderId="0"/>
    <xf numFmtId="0" fontId="46" fillId="0" borderId="0"/>
    <xf numFmtId="0" fontId="75" fillId="0" borderId="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8" fillId="0" borderId="0" applyNumberFormat="0" applyFill="0" applyBorder="0" applyAlignment="0" applyProtection="0"/>
    <xf numFmtId="168" fontId="28" fillId="0" borderId="0" applyFill="0" applyBorder="0" applyProtection="0">
      <alignment horizontal="left" vertical="top"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76" fillId="0" borderId="23" applyNumberFormat="0" applyFill="0" applyAlignment="0" applyProtection="0"/>
    <xf numFmtId="0" fontId="40" fillId="0" borderId="23" applyNumberFormat="0" applyFill="0" applyAlignment="0" applyProtection="0"/>
    <xf numFmtId="168" fontId="40" fillId="0" borderId="23" applyFill="0" applyProtection="0">
      <alignment horizontal="left" vertical="top" wrapText="1"/>
    </xf>
    <xf numFmtId="0" fontId="40" fillId="0" borderId="23" applyNumberFormat="0" applyFill="0" applyAlignment="0" applyProtection="0"/>
    <xf numFmtId="0" fontId="40" fillId="0" borderId="23" applyNumberFormat="0" applyFill="0" applyAlignment="0" applyProtection="0"/>
    <xf numFmtId="0" fontId="40" fillId="0" borderId="23" applyNumberFormat="0" applyFill="0" applyAlignment="0" applyProtection="0"/>
    <xf numFmtId="0" fontId="40" fillId="0" borderId="23" applyNumberFormat="0" applyFill="0" applyAlignment="0" applyProtection="0"/>
    <xf numFmtId="0" fontId="40" fillId="0" borderId="23" applyNumberFormat="0" applyFill="0" applyAlignment="0" applyProtection="0"/>
    <xf numFmtId="0" fontId="40" fillId="0" borderId="23" applyNumberFormat="0" applyFill="0" applyAlignment="0" applyProtection="0"/>
    <xf numFmtId="0" fontId="39" fillId="19" borderId="15" applyNumberFormat="0" applyAlignment="0" applyProtection="0"/>
    <xf numFmtId="0" fontId="39" fillId="19" borderId="15" applyNumberFormat="0" applyAlignment="0" applyProtection="0"/>
    <xf numFmtId="167" fontId="20" fillId="0" borderId="0" applyFont="0" applyFill="0" applyBorder="0" applyAlignment="0" applyProtection="0"/>
    <xf numFmtId="167" fontId="18" fillId="0" borderId="0" applyFont="0" applyFill="0" applyBorder="0" applyAlignment="0" applyProtection="0"/>
    <xf numFmtId="167" fontId="20"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80" fontId="18" fillId="0" borderId="0" applyFill="0" applyBorder="0" applyProtection="0">
      <alignment horizontal="left" vertical="top" wrapText="1"/>
    </xf>
    <xf numFmtId="166" fontId="18" fillId="0" borderId="0" applyFont="0" applyFill="0" applyBorder="0" applyAlignment="0" applyProtection="0"/>
    <xf numFmtId="180" fontId="18" fillId="0" borderId="0" applyFill="0" applyBorder="0" applyProtection="0">
      <alignment horizontal="left" vertical="top" wrapText="1"/>
    </xf>
    <xf numFmtId="166" fontId="18" fillId="0" borderId="0" applyFont="0" applyFill="0" applyBorder="0" applyAlignment="0" applyProtection="0"/>
    <xf numFmtId="166" fontId="18" fillId="0" borderId="0" applyFont="0" applyFill="0" applyBorder="0" applyAlignment="0" applyProtection="0"/>
    <xf numFmtId="180" fontId="18" fillId="0" borderId="0" applyFill="0" applyBorder="0" applyProtection="0">
      <alignment horizontal="left" vertical="top" wrapText="1"/>
    </xf>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80" fontId="18" fillId="0" borderId="0" applyFill="0" applyBorder="0" applyProtection="0">
      <alignment horizontal="left" vertical="top" wrapText="1"/>
    </xf>
    <xf numFmtId="180" fontId="18" fillId="0" borderId="0" applyFill="0" applyBorder="0" applyProtection="0">
      <alignment horizontal="left" vertical="top" wrapText="1"/>
    </xf>
    <xf numFmtId="166" fontId="18" fillId="0" borderId="0" applyFont="0" applyFill="0" applyBorder="0" applyAlignment="0" applyProtection="0"/>
    <xf numFmtId="180" fontId="18" fillId="0" borderId="0" applyFill="0" applyBorder="0" applyProtection="0">
      <alignment horizontal="left" vertical="top" wrapText="1"/>
    </xf>
    <xf numFmtId="180" fontId="18" fillId="0" borderId="0" applyFill="0" applyBorder="0" applyProtection="0">
      <alignment horizontal="left" vertical="top" wrapText="1"/>
    </xf>
    <xf numFmtId="43" fontId="2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ill="0" applyBorder="0" applyAlignment="0" applyProtection="0"/>
    <xf numFmtId="166" fontId="18" fillId="0" borderId="0" applyFont="0" applyFill="0" applyBorder="0" applyAlignment="0" applyProtection="0"/>
    <xf numFmtId="168" fontId="39" fillId="20" borderId="15" applyProtection="0">
      <alignment horizontal="left" vertical="top" wrapText="1"/>
    </xf>
    <xf numFmtId="168" fontId="40" fillId="0" borderId="23" applyFill="0" applyProtection="0">
      <alignment horizontal="left" vertical="top" wrapText="1"/>
    </xf>
    <xf numFmtId="0" fontId="33" fillId="0" borderId="0" applyNumberFormat="0" applyFill="0" applyBorder="0" applyAlignment="0" applyProtection="0"/>
    <xf numFmtId="168" fontId="33" fillId="0" borderId="0" applyFill="0" applyBorder="0" applyProtection="0">
      <alignment horizontal="left" vertical="top" wrapText="1"/>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 fontId="60" fillId="0" borderId="0" applyBorder="0">
      <alignment horizontal="right" wrapText="1"/>
    </xf>
  </cellStyleXfs>
  <cellXfs count="141">
    <xf numFmtId="0" fontId="0" fillId="0" borderId="0" xfId="0"/>
    <xf numFmtId="0" fontId="0" fillId="0" borderId="0" xfId="0" applyProtection="1"/>
    <xf numFmtId="0" fontId="0" fillId="0" borderId="38" xfId="0" applyBorder="1" applyProtection="1"/>
    <xf numFmtId="0" fontId="0" fillId="0" borderId="39" xfId="0" applyBorder="1" applyProtection="1"/>
    <xf numFmtId="8" fontId="0" fillId="0" borderId="39" xfId="0" applyNumberFormat="1" applyBorder="1" applyProtection="1"/>
    <xf numFmtId="0" fontId="0" fillId="0" borderId="40" xfId="0" applyBorder="1" applyProtection="1"/>
    <xf numFmtId="0" fontId="5" fillId="3" borderId="6" xfId="0" applyFont="1" applyFill="1" applyBorder="1" applyAlignment="1" applyProtection="1">
      <alignment horizontal="center" vertical="top"/>
    </xf>
    <xf numFmtId="0" fontId="5" fillId="3" borderId="7" xfId="0" applyFont="1" applyFill="1" applyBorder="1" applyAlignment="1" applyProtection="1">
      <alignment horizontal="center" vertical="top"/>
    </xf>
    <xf numFmtId="0" fontId="5" fillId="2" borderId="5" xfId="0" applyFont="1" applyFill="1" applyBorder="1" applyAlignment="1" applyProtection="1">
      <alignment horizontal="center" vertical="top"/>
    </xf>
    <xf numFmtId="0" fontId="5" fillId="2" borderId="25" xfId="0" applyFont="1" applyFill="1" applyBorder="1" applyAlignment="1" applyProtection="1">
      <alignment horizontal="center" vertical="top"/>
    </xf>
    <xf numFmtId="0" fontId="8" fillId="2" borderId="1" xfId="0" applyFont="1" applyFill="1" applyBorder="1" applyAlignment="1" applyProtection="1">
      <alignment vertical="top" wrapText="1"/>
    </xf>
    <xf numFmtId="165" fontId="3" fillId="2" borderId="1" xfId="1" applyFont="1" applyFill="1" applyBorder="1" applyAlignment="1" applyProtection="1">
      <alignment horizontal="right" vertical="top"/>
    </xf>
    <xf numFmtId="0" fontId="3" fillId="4" borderId="1" xfId="0" applyFont="1" applyFill="1" applyBorder="1" applyAlignment="1" applyProtection="1">
      <alignment vertical="top" wrapText="1"/>
    </xf>
    <xf numFmtId="0" fontId="0" fillId="0" borderId="24" xfId="0" applyBorder="1" applyAlignment="1" applyProtection="1">
      <alignment vertical="top"/>
    </xf>
    <xf numFmtId="8" fontId="0" fillId="0" borderId="24" xfId="0" applyNumberFormat="1" applyBorder="1" applyAlignment="1" applyProtection="1">
      <alignment vertical="top"/>
    </xf>
    <xf numFmtId="8" fontId="19" fillId="0" borderId="24" xfId="110" applyNumberFormat="1" applyFont="1" applyBorder="1" applyAlignment="1" applyProtection="1">
      <alignment horizontal="right"/>
    </xf>
    <xf numFmtId="0" fontId="0" fillId="0" borderId="0" xfId="0" applyAlignment="1" applyProtection="1">
      <alignment vertical="top"/>
    </xf>
    <xf numFmtId="0" fontId="15" fillId="2" borderId="1" xfId="0" applyFont="1" applyFill="1" applyBorder="1" applyAlignment="1" applyProtection="1">
      <alignment vertical="top" wrapText="1"/>
    </xf>
    <xf numFmtId="0" fontId="3" fillId="2" borderId="1" xfId="0" applyFont="1" applyFill="1" applyBorder="1" applyAlignment="1" applyProtection="1">
      <alignment vertical="top"/>
    </xf>
    <xf numFmtId="0" fontId="0" fillId="2" borderId="0" xfId="0" applyFill="1" applyProtection="1"/>
    <xf numFmtId="0" fontId="14" fillId="0" borderId="24" xfId="0" applyFont="1" applyBorder="1" applyProtection="1"/>
    <xf numFmtId="0" fontId="14" fillId="0" borderId="0" xfId="0" applyFont="1" applyProtection="1"/>
    <xf numFmtId="165" fontId="3" fillId="2" borderId="1" xfId="1" applyFont="1" applyFill="1" applyBorder="1" applyProtection="1"/>
    <xf numFmtId="0" fontId="3" fillId="2" borderId="1" xfId="0" applyFont="1" applyFill="1" applyBorder="1" applyProtection="1"/>
    <xf numFmtId="0" fontId="3" fillId="0" borderId="24" xfId="0" applyFont="1" applyBorder="1" applyProtection="1"/>
    <xf numFmtId="0" fontId="3" fillId="0" borderId="0" xfId="0" applyFont="1" applyProtection="1"/>
    <xf numFmtId="165" fontId="14" fillId="2" borderId="1" xfId="1" applyFont="1" applyFill="1" applyBorder="1" applyProtection="1"/>
    <xf numFmtId="0" fontId="14" fillId="2" borderId="1" xfId="0" applyFont="1" applyFill="1" applyBorder="1" applyProtection="1"/>
    <xf numFmtId="0" fontId="3" fillId="2" borderId="1" xfId="0" applyFont="1" applyFill="1" applyBorder="1" applyAlignment="1" applyProtection="1">
      <alignment wrapText="1"/>
    </xf>
    <xf numFmtId="0" fontId="14" fillId="0" borderId="24" xfId="0" applyFont="1" applyBorder="1" applyAlignment="1" applyProtection="1">
      <alignment vertical="top"/>
    </xf>
    <xf numFmtId="0" fontId="14" fillId="0" borderId="0" xfId="0" applyFont="1" applyAlignment="1" applyProtection="1">
      <alignment vertical="top"/>
    </xf>
    <xf numFmtId="0" fontId="3" fillId="2" borderId="1" xfId="0" applyFont="1" applyFill="1" applyBorder="1" applyAlignment="1" applyProtection="1">
      <alignment vertical="top" wrapText="1"/>
    </xf>
    <xf numFmtId="165" fontId="14" fillId="2" borderId="1" xfId="1" applyFont="1" applyFill="1" applyBorder="1" applyAlignment="1" applyProtection="1">
      <alignment horizontal="right" vertical="top"/>
    </xf>
    <xf numFmtId="0" fontId="14" fillId="2" borderId="1" xfId="0" applyFont="1" applyFill="1" applyBorder="1" applyAlignment="1" applyProtection="1">
      <alignment vertical="top"/>
    </xf>
    <xf numFmtId="0" fontId="14" fillId="2" borderId="0" xfId="0" applyFont="1" applyFill="1" applyProtection="1"/>
    <xf numFmtId="0" fontId="3" fillId="0" borderId="24" xfId="0" applyFont="1" applyBorder="1" applyAlignment="1" applyProtection="1">
      <alignment vertical="top"/>
    </xf>
    <xf numFmtId="0" fontId="3" fillId="0" borderId="0" xfId="0" applyFont="1" applyAlignment="1" applyProtection="1">
      <alignment vertical="top"/>
    </xf>
    <xf numFmtId="0" fontId="3" fillId="2" borderId="0" xfId="0" applyFont="1" applyFill="1" applyProtection="1"/>
    <xf numFmtId="0" fontId="3" fillId="2" borderId="1" xfId="0" applyFont="1" applyFill="1" applyBorder="1" applyAlignment="1" applyProtection="1">
      <alignment vertical="distributed"/>
    </xf>
    <xf numFmtId="0" fontId="3" fillId="2" borderId="1" xfId="0" applyFont="1" applyFill="1" applyBorder="1" applyAlignment="1" applyProtection="1">
      <alignment horizontal="left" vertical="top" wrapText="1"/>
    </xf>
    <xf numFmtId="0" fontId="8" fillId="2" borderId="1" xfId="0" applyFont="1" applyFill="1" applyBorder="1" applyAlignment="1" applyProtection="1">
      <alignment wrapText="1"/>
    </xf>
    <xf numFmtId="165" fontId="3" fillId="2" borderId="1" xfId="1" applyFont="1" applyFill="1" applyBorder="1" applyAlignment="1" applyProtection="1">
      <alignment vertical="top"/>
    </xf>
    <xf numFmtId="0" fontId="15" fillId="2" borderId="1" xfId="0" applyFont="1" applyFill="1" applyBorder="1" applyAlignment="1" applyProtection="1">
      <alignment wrapText="1"/>
    </xf>
    <xf numFmtId="0" fontId="0" fillId="0" borderId="24" xfId="0" applyBorder="1" applyProtection="1"/>
    <xf numFmtId="0" fontId="14" fillId="2" borderId="1" xfId="0" applyFont="1" applyFill="1" applyBorder="1" applyAlignment="1" applyProtection="1">
      <alignment wrapText="1"/>
    </xf>
    <xf numFmtId="165" fontId="14" fillId="2" borderId="1" xfId="0" applyNumberFormat="1" applyFont="1" applyFill="1" applyBorder="1" applyProtection="1"/>
    <xf numFmtId="0" fontId="14" fillId="2" borderId="3" xfId="0" applyFont="1" applyFill="1" applyBorder="1" applyProtection="1"/>
    <xf numFmtId="0" fontId="8" fillId="2" borderId="1" xfId="0" applyFont="1" applyFill="1" applyBorder="1" applyProtection="1"/>
    <xf numFmtId="0" fontId="3" fillId="2" borderId="3" xfId="0" applyFont="1" applyFill="1" applyBorder="1" applyAlignment="1" applyProtection="1">
      <alignment vertical="top"/>
    </xf>
    <xf numFmtId="0" fontId="14" fillId="2" borderId="1" xfId="0" applyFont="1" applyFill="1" applyBorder="1" applyAlignment="1" applyProtection="1">
      <alignment vertical="top" wrapText="1"/>
    </xf>
    <xf numFmtId="165" fontId="14" fillId="2" borderId="1" xfId="1" applyFont="1" applyFill="1" applyBorder="1" applyAlignment="1" applyProtection="1">
      <alignment vertical="top"/>
    </xf>
    <xf numFmtId="0" fontId="14" fillId="2" borderId="3" xfId="0" applyFont="1" applyFill="1" applyBorder="1" applyAlignment="1" applyProtection="1">
      <alignment vertical="top" wrapText="1"/>
    </xf>
    <xf numFmtId="0" fontId="3" fillId="2" borderId="3" xfId="0" applyFont="1" applyFill="1" applyBorder="1" applyProtection="1"/>
    <xf numFmtId="0" fontId="0" fillId="2" borderId="24" xfId="0" applyFill="1" applyBorder="1" applyProtection="1"/>
    <xf numFmtId="0" fontId="17" fillId="2" borderId="0" xfId="0" applyFont="1" applyFill="1" applyAlignment="1" applyProtection="1">
      <alignment wrapText="1"/>
    </xf>
    <xf numFmtId="0" fontId="3" fillId="2" borderId="3" xfId="0" applyFont="1" applyFill="1" applyBorder="1" applyAlignment="1" applyProtection="1">
      <alignment vertical="distributed"/>
    </xf>
    <xf numFmtId="0" fontId="4" fillId="2" borderId="6" xfId="0" applyFont="1" applyFill="1" applyBorder="1" applyAlignment="1" applyProtection="1">
      <alignment vertical="center"/>
    </xf>
    <xf numFmtId="165" fontId="4" fillId="2" borderId="7" xfId="0" applyNumberFormat="1" applyFont="1" applyFill="1" applyBorder="1" applyAlignment="1" applyProtection="1">
      <alignment vertical="center"/>
    </xf>
    <xf numFmtId="8" fontId="4" fillId="2" borderId="7" xfId="0" applyNumberFormat="1" applyFont="1" applyFill="1" applyBorder="1" applyAlignment="1" applyProtection="1">
      <alignment vertical="center"/>
    </xf>
    <xf numFmtId="0" fontId="5" fillId="3" borderId="6" xfId="0" applyFont="1" applyFill="1" applyBorder="1" applyAlignment="1" applyProtection="1">
      <alignment horizontal="center"/>
    </xf>
    <xf numFmtId="0" fontId="5" fillId="3" borderId="7" xfId="0" applyFont="1" applyFill="1" applyBorder="1" applyAlignment="1" applyProtection="1">
      <alignment horizontal="center"/>
    </xf>
    <xf numFmtId="0" fontId="5" fillId="2" borderId="26" xfId="0" applyFont="1" applyFill="1" applyBorder="1" applyAlignment="1" applyProtection="1">
      <alignment horizontal="center"/>
    </xf>
    <xf numFmtId="0" fontId="7" fillId="2" borderId="1" xfId="0" applyFont="1" applyFill="1" applyBorder="1" applyProtection="1"/>
    <xf numFmtId="0" fontId="3" fillId="2" borderId="27" xfId="0" applyFont="1" applyFill="1" applyBorder="1" applyAlignment="1" applyProtection="1">
      <alignment vertical="top"/>
    </xf>
    <xf numFmtId="0" fontId="15" fillId="2" borderId="4" xfId="0" applyFont="1" applyFill="1" applyBorder="1" applyAlignment="1" applyProtection="1">
      <alignment vertical="top" wrapText="1"/>
    </xf>
    <xf numFmtId="165" fontId="3" fillId="2" borderId="4" xfId="1" applyFont="1" applyFill="1" applyBorder="1" applyAlignment="1" applyProtection="1">
      <alignment horizontal="right" vertical="top"/>
    </xf>
    <xf numFmtId="164" fontId="3" fillId="2" borderId="3" xfId="2" applyFont="1" applyFill="1" applyBorder="1" applyAlignment="1" applyProtection="1">
      <alignment vertical="top" wrapText="1"/>
    </xf>
    <xf numFmtId="164" fontId="3" fillId="2" borderId="3" xfId="2" applyFont="1" applyFill="1" applyBorder="1" applyAlignment="1" applyProtection="1">
      <alignment vertical="top"/>
    </xf>
    <xf numFmtId="0" fontId="16" fillId="7" borderId="0" xfId="0" applyFont="1" applyFill="1" applyAlignment="1" applyProtection="1">
      <alignment wrapText="1"/>
    </xf>
    <xf numFmtId="0" fontId="3" fillId="2" borderId="1" xfId="0" applyFont="1" applyFill="1" applyBorder="1" applyAlignment="1" applyProtection="1">
      <alignment vertical="center"/>
    </xf>
    <xf numFmtId="165" fontId="3" fillId="2" borderId="1" xfId="1" applyFont="1" applyFill="1" applyBorder="1" applyAlignment="1" applyProtection="1">
      <alignment vertical="center"/>
    </xf>
    <xf numFmtId="0" fontId="5" fillId="2" borderId="6" xfId="0" applyFont="1" applyFill="1" applyBorder="1" applyAlignment="1" applyProtection="1">
      <alignment vertical="center"/>
    </xf>
    <xf numFmtId="165" fontId="5" fillId="2" borderId="7" xfId="0" applyNumberFormat="1" applyFont="1" applyFill="1" applyBorder="1" applyAlignment="1" applyProtection="1">
      <alignment horizontal="right" vertical="center"/>
    </xf>
    <xf numFmtId="0" fontId="5" fillId="2" borderId="26" xfId="0" applyFont="1" applyFill="1" applyBorder="1" applyAlignment="1" applyProtection="1">
      <alignment horizontal="center" vertical="top"/>
    </xf>
    <xf numFmtId="0" fontId="3" fillId="6" borderId="4" xfId="0" applyFont="1" applyFill="1" applyBorder="1" applyAlignment="1" applyProtection="1">
      <alignment vertical="distributed"/>
    </xf>
    <xf numFmtId="165" fontId="3" fillId="6" borderId="4" xfId="1" applyFont="1" applyFill="1" applyBorder="1" applyAlignment="1" applyProtection="1">
      <alignment vertical="center"/>
    </xf>
    <xf numFmtId="0" fontId="3" fillId="6" borderId="27" xfId="0" applyFont="1" applyFill="1" applyBorder="1" applyAlignment="1" applyProtection="1">
      <alignment vertical="distributed"/>
    </xf>
    <xf numFmtId="0" fontId="3" fillId="4" borderId="3" xfId="0" applyFont="1" applyFill="1" applyBorder="1" applyAlignment="1" applyProtection="1">
      <alignment vertical="top" wrapText="1"/>
    </xf>
    <xf numFmtId="0" fontId="3" fillId="2" borderId="1" xfId="0" applyFont="1" applyFill="1" applyBorder="1" applyAlignment="1" applyProtection="1">
      <alignment horizontal="right" vertical="top"/>
    </xf>
    <xf numFmtId="0" fontId="3" fillId="2" borderId="3" xfId="0" applyFont="1" applyFill="1" applyBorder="1" applyAlignment="1" applyProtection="1">
      <alignment vertical="top" wrapText="1"/>
    </xf>
    <xf numFmtId="0" fontId="8" fillId="2" borderId="4" xfId="0" applyFont="1" applyFill="1" applyBorder="1" applyAlignment="1" applyProtection="1">
      <alignment vertical="top" wrapText="1"/>
    </xf>
    <xf numFmtId="0" fontId="8" fillId="2" borderId="4" xfId="0" applyFont="1" applyFill="1" applyBorder="1" applyAlignment="1" applyProtection="1">
      <alignment vertical="top"/>
    </xf>
    <xf numFmtId="0" fontId="3" fillId="2" borderId="27" xfId="0" applyFont="1" applyFill="1" applyBorder="1" applyProtection="1"/>
    <xf numFmtId="0" fontId="3" fillId="2" borderId="3" xfId="0" applyFont="1" applyFill="1" applyBorder="1" applyAlignment="1" applyProtection="1">
      <alignment wrapText="1"/>
    </xf>
    <xf numFmtId="0" fontId="3" fillId="2" borderId="1" xfId="0" applyFont="1" applyFill="1" applyBorder="1" applyAlignment="1" applyProtection="1">
      <alignment horizontal="right"/>
    </xf>
    <xf numFmtId="0" fontId="3" fillId="2" borderId="3" xfId="0" applyFont="1" applyFill="1" applyBorder="1" applyAlignment="1" applyProtection="1">
      <alignment vertical="center"/>
    </xf>
    <xf numFmtId="0" fontId="3" fillId="4" borderId="2" xfId="0" applyFont="1" applyFill="1" applyBorder="1" applyAlignment="1" applyProtection="1">
      <alignment vertical="top"/>
    </xf>
    <xf numFmtId="0" fontId="3" fillId="2" borderId="2" xfId="0" applyFont="1" applyFill="1" applyBorder="1" applyAlignment="1" applyProtection="1">
      <alignment horizontal="right" vertical="top"/>
    </xf>
    <xf numFmtId="165" fontId="4" fillId="2" borderId="7" xfId="0" applyNumberFormat="1" applyFont="1" applyFill="1" applyBorder="1" applyAlignment="1" applyProtection="1">
      <alignment horizontal="right" vertical="center"/>
    </xf>
    <xf numFmtId="0" fontId="3" fillId="3" borderId="6" xfId="0" applyFont="1" applyFill="1" applyBorder="1" applyAlignment="1" applyProtection="1">
      <alignment horizontal="center" vertical="top"/>
    </xf>
    <xf numFmtId="0" fontId="6" fillId="3" borderId="7" xfId="0" applyFont="1" applyFill="1" applyBorder="1" applyAlignment="1" applyProtection="1">
      <alignment horizontal="center" vertical="top"/>
    </xf>
    <xf numFmtId="0" fontId="6" fillId="2" borderId="26" xfId="0" applyFont="1" applyFill="1" applyBorder="1" applyAlignment="1" applyProtection="1">
      <alignment horizontal="center" vertical="top"/>
    </xf>
    <xf numFmtId="0" fontId="8" fillId="2" borderId="1" xfId="0" applyFont="1" applyFill="1" applyBorder="1" applyAlignment="1" applyProtection="1">
      <alignment vertical="top"/>
    </xf>
    <xf numFmtId="0" fontId="8" fillId="2" borderId="2" xfId="0" applyFont="1" applyFill="1" applyBorder="1" applyAlignment="1" applyProtection="1">
      <alignment vertical="top" wrapText="1"/>
    </xf>
    <xf numFmtId="0" fontId="8" fillId="2" borderId="2" xfId="0" applyFont="1" applyFill="1" applyBorder="1" applyAlignment="1" applyProtection="1">
      <alignment vertical="top"/>
    </xf>
    <xf numFmtId="0" fontId="5" fillId="54" borderId="9" xfId="0" applyFont="1" applyFill="1" applyBorder="1" applyAlignment="1" applyProtection="1">
      <alignment horizontal="center"/>
    </xf>
    <xf numFmtId="0" fontId="5" fillId="54" borderId="4" xfId="0" applyFont="1" applyFill="1" applyBorder="1" applyAlignment="1" applyProtection="1">
      <alignment horizontal="right"/>
    </xf>
    <xf numFmtId="0" fontId="5" fillId="55" borderId="28" xfId="0" applyFont="1" applyFill="1" applyBorder="1" applyAlignment="1" applyProtection="1">
      <alignment horizontal="right"/>
    </xf>
    <xf numFmtId="0" fontId="0" fillId="55" borderId="24" xfId="0" applyFill="1" applyBorder="1" applyAlignment="1" applyProtection="1">
      <alignment horizontal="right"/>
    </xf>
    <xf numFmtId="8" fontId="0" fillId="55" borderId="24" xfId="0" applyNumberFormat="1" applyFill="1" applyBorder="1" applyAlignment="1" applyProtection="1">
      <alignment horizontal="right" vertical="top"/>
    </xf>
    <xf numFmtId="8" fontId="5" fillId="54" borderId="4" xfId="0" applyNumberFormat="1" applyFont="1" applyFill="1" applyBorder="1" applyAlignment="1" applyProtection="1">
      <alignment horizontal="right"/>
    </xf>
    <xf numFmtId="0" fontId="0" fillId="0" borderId="4" xfId="0" applyBorder="1" applyProtection="1"/>
    <xf numFmtId="8" fontId="19" fillId="0" borderId="4" xfId="110" applyNumberFormat="1" applyFont="1" applyBorder="1" applyAlignment="1" applyProtection="1">
      <alignment horizontal="right"/>
    </xf>
    <xf numFmtId="0" fontId="5" fillId="54" borderId="10" xfId="0" applyFont="1" applyFill="1" applyBorder="1" applyAlignment="1" applyProtection="1">
      <alignment horizontal="right"/>
    </xf>
    <xf numFmtId="0" fontId="5" fillId="55" borderId="11" xfId="0" applyFont="1" applyFill="1" applyBorder="1" applyAlignment="1" applyProtection="1">
      <alignment horizontal="right"/>
    </xf>
    <xf numFmtId="8" fontId="5" fillId="54" borderId="10" xfId="0" applyNumberFormat="1" applyFont="1" applyFill="1" applyBorder="1" applyAlignment="1" applyProtection="1">
      <alignment horizontal="right"/>
    </xf>
    <xf numFmtId="0" fontId="15" fillId="2" borderId="2" xfId="0" applyFont="1" applyFill="1" applyBorder="1" applyAlignment="1" applyProtection="1">
      <alignment wrapText="1"/>
    </xf>
    <xf numFmtId="0" fontId="3" fillId="2" borderId="2" xfId="0" applyFont="1" applyFill="1" applyBorder="1" applyAlignment="1" applyProtection="1">
      <alignment horizontal="right"/>
    </xf>
    <xf numFmtId="0" fontId="3" fillId="2" borderId="29" xfId="0" applyFont="1" applyFill="1" applyBorder="1" applyProtection="1"/>
    <xf numFmtId="0" fontId="0" fillId="0" borderId="2" xfId="0" applyBorder="1" applyProtection="1"/>
    <xf numFmtId="0" fontId="4" fillId="55" borderId="6" xfId="0" applyFont="1" applyFill="1" applyBorder="1" applyAlignment="1" applyProtection="1">
      <alignment vertical="center"/>
    </xf>
    <xf numFmtId="165" fontId="4" fillId="55" borderId="26" xfId="0" applyNumberFormat="1" applyFont="1" applyFill="1" applyBorder="1" applyAlignment="1" applyProtection="1">
      <alignment vertical="center"/>
    </xf>
    <xf numFmtId="0" fontId="6" fillId="55" borderId="6" xfId="0" applyFont="1" applyFill="1" applyBorder="1" applyProtection="1"/>
    <xf numFmtId="0" fontId="0" fillId="55" borderId="7" xfId="0" applyFill="1" applyBorder="1" applyProtection="1"/>
    <xf numFmtId="0" fontId="0" fillId="55" borderId="35" xfId="0" applyFill="1" applyBorder="1" applyProtection="1"/>
    <xf numFmtId="8" fontId="5" fillId="54" borderId="8" xfId="0" applyNumberFormat="1" applyFont="1" applyFill="1" applyBorder="1" applyAlignment="1" applyProtection="1">
      <alignment horizontal="right"/>
    </xf>
    <xf numFmtId="8" fontId="0" fillId="0" borderId="24" xfId="0" applyNumberFormat="1" applyBorder="1" applyAlignment="1" applyProtection="1">
      <alignment vertical="top"/>
      <protection locked="0"/>
    </xf>
    <xf numFmtId="8" fontId="0" fillId="0" borderId="4" xfId="0" applyNumberFormat="1" applyBorder="1" applyAlignment="1" applyProtection="1">
      <alignment vertical="top"/>
      <protection locked="0"/>
    </xf>
    <xf numFmtId="0" fontId="12" fillId="5" borderId="30" xfId="0" applyFont="1" applyFill="1" applyBorder="1" applyAlignment="1" applyProtection="1">
      <alignment horizontal="center" vertical="center"/>
    </xf>
    <xf numFmtId="0" fontId="12" fillId="5" borderId="31" xfId="0" applyFont="1" applyFill="1" applyBorder="1" applyAlignment="1" applyProtection="1">
      <alignment horizontal="center" vertical="center"/>
    </xf>
    <xf numFmtId="0" fontId="12" fillId="5" borderId="32" xfId="0" applyFont="1" applyFill="1" applyBorder="1" applyAlignment="1" applyProtection="1">
      <alignment horizontal="center" vertical="center"/>
    </xf>
    <xf numFmtId="0" fontId="12" fillId="5" borderId="30" xfId="0" applyFont="1" applyFill="1" applyBorder="1" applyAlignment="1" applyProtection="1">
      <alignment horizontal="center" vertical="distributed"/>
    </xf>
    <xf numFmtId="0" fontId="12" fillId="5" borderId="31" xfId="0" applyFont="1" applyFill="1" applyBorder="1" applyAlignment="1" applyProtection="1">
      <alignment horizontal="center" vertical="distributed"/>
    </xf>
    <xf numFmtId="0" fontId="12" fillId="5" borderId="32" xfId="0" applyFont="1" applyFill="1" applyBorder="1" applyAlignment="1" applyProtection="1">
      <alignment horizontal="center" vertical="distributed"/>
    </xf>
    <xf numFmtId="0" fontId="11" fillId="2" borderId="36" xfId="0" applyFont="1" applyFill="1" applyBorder="1" applyAlignment="1" applyProtection="1">
      <alignment horizontal="left"/>
    </xf>
    <xf numFmtId="0" fontId="11" fillId="2" borderId="37" xfId="0" applyFont="1" applyFill="1" applyBorder="1" applyAlignment="1" applyProtection="1">
      <alignment horizontal="left"/>
    </xf>
    <xf numFmtId="0" fontId="11" fillId="2" borderId="8" xfId="0" applyFont="1" applyFill="1" applyBorder="1" applyAlignment="1" applyProtection="1">
      <alignment horizontal="left"/>
    </xf>
    <xf numFmtId="0" fontId="0" fillId="0" borderId="47" xfId="0" applyBorder="1" applyAlignment="1" applyProtection="1">
      <alignment horizontal="right"/>
    </xf>
    <xf numFmtId="0" fontId="0" fillId="0" borderId="48" xfId="0" applyBorder="1" applyAlignment="1" applyProtection="1">
      <alignment horizontal="right"/>
    </xf>
    <xf numFmtId="0" fontId="0" fillId="0" borderId="49" xfId="0" applyBorder="1" applyAlignment="1" applyProtection="1">
      <alignment horizontal="right"/>
    </xf>
    <xf numFmtId="0" fontId="0" fillId="0" borderId="44" xfId="0" applyBorder="1" applyAlignment="1" applyProtection="1">
      <alignment horizontal="right"/>
    </xf>
    <xf numFmtId="0" fontId="0" fillId="0" borderId="45" xfId="0" applyBorder="1" applyAlignment="1" applyProtection="1">
      <alignment horizontal="right"/>
    </xf>
    <xf numFmtId="0" fontId="0" fillId="0" borderId="46" xfId="0" applyBorder="1" applyAlignment="1" applyProtection="1">
      <alignment horizontal="right"/>
    </xf>
    <xf numFmtId="0" fontId="12" fillId="5" borderId="33" xfId="0" applyFont="1" applyFill="1" applyBorder="1" applyAlignment="1" applyProtection="1">
      <alignment horizontal="center" vertical="center"/>
    </xf>
    <xf numFmtId="0" fontId="12" fillId="5" borderId="34" xfId="0" applyFont="1" applyFill="1" applyBorder="1" applyAlignment="1" applyProtection="1">
      <alignment horizontal="center" vertical="center"/>
    </xf>
    <xf numFmtId="0" fontId="0" fillId="0" borderId="44" xfId="0" applyBorder="1" applyAlignment="1" applyProtection="1">
      <alignment horizontal="left"/>
    </xf>
    <xf numFmtId="0" fontId="0" fillId="0" borderId="45" xfId="0" applyBorder="1" applyAlignment="1" applyProtection="1">
      <alignment horizontal="left"/>
    </xf>
    <xf numFmtId="0" fontId="0" fillId="0" borderId="46" xfId="0" applyBorder="1" applyAlignment="1" applyProtection="1">
      <alignment horizontal="left"/>
    </xf>
    <xf numFmtId="0" fontId="0" fillId="0" borderId="41" xfId="0" applyBorder="1" applyAlignment="1" applyProtection="1">
      <alignment horizontal="left"/>
    </xf>
    <xf numFmtId="0" fontId="0" fillId="0" borderId="42" xfId="0" applyBorder="1" applyAlignment="1" applyProtection="1">
      <alignment horizontal="left"/>
    </xf>
    <xf numFmtId="0" fontId="0" fillId="0" borderId="43" xfId="0" applyBorder="1" applyAlignment="1" applyProtection="1">
      <alignment horizontal="left"/>
    </xf>
  </cellXfs>
  <cellStyles count="1515">
    <cellStyle name="_STAMBENI DIO" xfId="114" xr:uid="{694CE2EE-87EE-4400-A034-80A3D67B7CB1}"/>
    <cellStyle name="_STAMBENI DIO_2009_06_03_tender_politin_PARCELACIJA - S formom" xfId="115" xr:uid="{1CDBF49C-AEE5-4C0A-929B-C51FAF60E088}"/>
    <cellStyle name="_STAMBENI DIO_D Strojarski radovi - Parentino Residence" xfId="116" xr:uid="{FDA5FB7C-69BB-44ED-9282-5216295EBCBD}"/>
    <cellStyle name="_troškovnik" xfId="117" xr:uid="{F94B1465-B77D-400F-A168-B7DD74F7FAA4}"/>
    <cellStyle name="_troškovnik_2009_06_02_tender_jezevac_PARCELACIJA  -s formom" xfId="118" xr:uid="{49A3619B-2A45-4729-9C8C-B5326FF556DE}"/>
    <cellStyle name="_troškovnik_2009_06_03_tender_politin_PARCELACIJA - S formom" xfId="119" xr:uid="{BC55AE0B-D11D-4737-9A30-6163CDC67361}"/>
    <cellStyle name="_troškovnik_D Strojarski radovi - Parentino Residence" xfId="120" xr:uid="{5416BF63-0086-411B-8AD9-F52E37AA028A}"/>
    <cellStyle name="20 % – Poudarek1 2" xfId="121" xr:uid="{B30EC46B-25EA-48DC-9D22-ED0EE5CEB88D}"/>
    <cellStyle name="20 % – Poudarek2 2" xfId="122" xr:uid="{012DB91D-D6B8-4FFC-852D-A7061B784830}"/>
    <cellStyle name="20 % – Poudarek3 2" xfId="123" xr:uid="{670590F4-D991-4914-B039-A099FEEBC820}"/>
    <cellStyle name="20 % – Poudarek4 2" xfId="124" xr:uid="{AAC28E9B-8E59-4868-8615-1108AF4CE69F}"/>
    <cellStyle name="20 % – Poudarek5 2" xfId="125" xr:uid="{8FC8099B-565A-4E6A-A6EE-0F4B6583171A}"/>
    <cellStyle name="20 % – Poudarek6 2" xfId="126" xr:uid="{952AD4F9-069D-4A6D-BEF3-A1E7B390225F}"/>
    <cellStyle name="20% - Accent1 2" xfId="127" xr:uid="{2EFA1C6D-9621-43EA-8D4C-662D30F02C25}"/>
    <cellStyle name="20% - Accent1 2 2" xfId="128" xr:uid="{CF0B2C1D-E2C4-424D-A6F8-2A124D71C173}"/>
    <cellStyle name="20% - Accent1 2 3" xfId="129" xr:uid="{065BBDC4-352B-4091-9E0B-37BC6BE4B6C7}"/>
    <cellStyle name="20% - Accent1 2 4" xfId="130" xr:uid="{841BB7FE-F687-4539-8DBA-56E42D579757}"/>
    <cellStyle name="20% - Accent1 3" xfId="131" xr:uid="{B9AFD437-7228-44B9-8E7A-71520F9C36F3}"/>
    <cellStyle name="20% - Accent1 3 2" xfId="132" xr:uid="{18523FC2-939F-4AE6-9402-A46A0D6D6D7D}"/>
    <cellStyle name="20% - Accent1 4" xfId="133" xr:uid="{8C6B5C0D-41FB-4512-942A-F5A5BF16874B}"/>
    <cellStyle name="20% - Accent1 4 2" xfId="134" xr:uid="{24E956AC-69C7-467B-840D-61645A11E30B}"/>
    <cellStyle name="20% - Accent1 5" xfId="135" xr:uid="{8F5B962F-2297-4C24-B150-7E05DCBF84D6}"/>
    <cellStyle name="20% - Accent1 5 2" xfId="136" xr:uid="{87FEC0C4-71A8-4BD5-8F12-52FECA995F7A}"/>
    <cellStyle name="20% - Accent1 6" xfId="137" xr:uid="{D2A36F8C-1ACC-4643-808B-DE418D63E4B3}"/>
    <cellStyle name="20% - Accent1 6 2" xfId="138" xr:uid="{CFBC11EE-EB79-4BF1-A68C-5B23CCC1718C}"/>
    <cellStyle name="20% - Accent2 2" xfId="139" xr:uid="{76308211-AE7F-4545-ACB8-F826B2FEFE9F}"/>
    <cellStyle name="20% - Accent2 2 2" xfId="140" xr:uid="{7F8D3CB0-3BC9-46D0-A41C-CCA564D49E0B}"/>
    <cellStyle name="20% - Accent2 2 3" xfId="141" xr:uid="{58F6357F-DCB4-493E-9E91-EEB72D37C841}"/>
    <cellStyle name="20% - Accent2 2 4" xfId="142" xr:uid="{9E1485F6-6D0E-482A-8430-04545ADFE104}"/>
    <cellStyle name="20% - Accent2 3" xfId="143" xr:uid="{C384C500-72C9-4D35-9C40-52F0DD5215D8}"/>
    <cellStyle name="20% - Accent2 3 2" xfId="144" xr:uid="{19C59D79-2C84-4E72-9AC3-9584C0CC768D}"/>
    <cellStyle name="20% - Accent2 4" xfId="145" xr:uid="{5556472E-AB92-41C5-A1BF-3AF531163D01}"/>
    <cellStyle name="20% - Accent2 4 2" xfId="146" xr:uid="{F2ADF54B-6BDC-4E57-815F-6A6123CD6168}"/>
    <cellStyle name="20% - Accent2 5" xfId="147" xr:uid="{85EE81F4-3624-4FCD-8F66-29F1DE636F29}"/>
    <cellStyle name="20% - Accent2 5 2" xfId="148" xr:uid="{8DA9D0E2-754F-42C7-BB22-1D7867D355B5}"/>
    <cellStyle name="20% - Accent2 6" xfId="149" xr:uid="{24BDD897-27B0-4F62-9602-548C7E3FB4AE}"/>
    <cellStyle name="20% - Accent2 6 2" xfId="150" xr:uid="{D4F592F8-B7BB-46A1-B7AF-648DB83DF227}"/>
    <cellStyle name="20% - Accent3 2" xfId="151" xr:uid="{22B2A57A-719F-4A47-BC59-C0BE44473B98}"/>
    <cellStyle name="20% - Accent3 2 2" xfId="152" xr:uid="{EEF830F2-D2AB-401E-80D0-C945A215247B}"/>
    <cellStyle name="20% - Accent3 2 3" xfId="153" xr:uid="{D0FC00C9-FCD0-4B44-8668-6C0900DF275A}"/>
    <cellStyle name="20% - Accent3 2 4" xfId="154" xr:uid="{16D971C2-7C4D-4455-A47D-949560E32CE8}"/>
    <cellStyle name="20% - Accent3 3" xfId="155" xr:uid="{0C2B10A6-F9B4-4C1C-9A08-080AD84D6AE3}"/>
    <cellStyle name="20% - Accent3 3 2" xfId="156" xr:uid="{A05638A8-925E-4E09-87C1-B387B330C150}"/>
    <cellStyle name="20% - Accent3 4" xfId="157" xr:uid="{019ADEDC-7D09-45BA-A2F2-9334BD38BB69}"/>
    <cellStyle name="20% - Accent3 4 2" xfId="158" xr:uid="{C88DBCF4-6B1F-45E3-81D3-07AC186DFE3D}"/>
    <cellStyle name="20% - Accent3 5" xfId="159" xr:uid="{D1C1562F-1F24-4215-B679-52F7788E5700}"/>
    <cellStyle name="20% - Accent3 5 2" xfId="160" xr:uid="{9A6358F8-CD09-45C0-BA47-1D65F04E99BD}"/>
    <cellStyle name="20% - Accent3 6" xfId="161" xr:uid="{8FE09D77-7D82-4571-9A87-D548A9A4DE58}"/>
    <cellStyle name="20% - Accent3 6 2" xfId="162" xr:uid="{B104B27A-58EC-4827-A64A-1A4A01DED7B5}"/>
    <cellStyle name="20% - Accent4 2" xfId="163" xr:uid="{345AFCA6-FFD6-4BF0-A082-294B2F12A2CA}"/>
    <cellStyle name="20% - Accent4 2 2" xfId="164" xr:uid="{FFAF122B-377D-43FA-BABA-DED90ED9D153}"/>
    <cellStyle name="20% - Accent4 2 3" xfId="165" xr:uid="{387047A8-EAC6-4766-82E8-C4FB1BE3156C}"/>
    <cellStyle name="20% - Accent4 2 4" xfId="166" xr:uid="{B2FB3BE4-E2C1-4B34-93FF-6C62654F3777}"/>
    <cellStyle name="20% - Accent4 3" xfId="167" xr:uid="{3113982C-5AC6-4449-8EB1-A564A8A6D010}"/>
    <cellStyle name="20% - Accent4 3 2" xfId="168" xr:uid="{19998967-0ECA-4C4B-91CB-BA5F46A09C46}"/>
    <cellStyle name="20% - Accent4 4" xfId="169" xr:uid="{E3D443AB-1427-4F4C-80E0-46E3C6362BE0}"/>
    <cellStyle name="20% - Accent4 4 2" xfId="170" xr:uid="{F9C6794E-1372-49DA-B95C-6E19AD734F36}"/>
    <cellStyle name="20% - Accent4 5" xfId="171" xr:uid="{3285620D-671C-4783-824C-9DA8BF7A7EA7}"/>
    <cellStyle name="20% - Accent4 5 2" xfId="172" xr:uid="{A9AF309D-BD5B-48BB-B76A-0377D0628E77}"/>
    <cellStyle name="20% - Accent4 6" xfId="173" xr:uid="{C4DC8030-0AF6-4E4F-8E65-A5B5E2A7E5CC}"/>
    <cellStyle name="20% - Accent4 6 2" xfId="174" xr:uid="{C8EF32FA-80F1-4123-B183-F425E59932CB}"/>
    <cellStyle name="20% - Accent5 2" xfId="175" xr:uid="{5FAB9648-AE9B-4C6F-85A0-A1E3EA95C194}"/>
    <cellStyle name="20% - Accent5 2 2" xfId="176" xr:uid="{7E3DFCC2-C575-416B-8086-5900E5528B72}"/>
    <cellStyle name="20% - Accent5 2 3" xfId="177" xr:uid="{3A8C21EA-6D1A-4553-BE24-F9CD731CBBBC}"/>
    <cellStyle name="20% - Accent5 2 4" xfId="178" xr:uid="{32DB838C-3981-4E71-8F8C-8E065CE7421B}"/>
    <cellStyle name="20% - Accent5 3" xfId="179" xr:uid="{435E5A2B-ACB6-4FAA-9BBA-ED9BC9240460}"/>
    <cellStyle name="20% - Accent5 3 2" xfId="180" xr:uid="{EEE839F3-86E2-4D18-B028-41CEB0E4B9B0}"/>
    <cellStyle name="20% - Accent5 4" xfId="181" xr:uid="{2716FBD0-93A9-40BD-A226-67FF91A8F8CD}"/>
    <cellStyle name="20% - Accent5 4 2" xfId="182" xr:uid="{6617BEAB-E92C-41C9-98BE-49CBDA06E5FC}"/>
    <cellStyle name="20% - Accent5 5" xfId="183" xr:uid="{552B2D48-AFBB-4D0B-A64B-2CBF9BB79C11}"/>
    <cellStyle name="20% - Accent5 5 2" xfId="184" xr:uid="{89549592-DF01-4E59-9FAE-41AECB77637F}"/>
    <cellStyle name="20% - Accent5 6" xfId="185" xr:uid="{5205F235-964F-4B23-A86E-DCEC5DC7E692}"/>
    <cellStyle name="20% - Accent5 6 2" xfId="186" xr:uid="{8D18F2F2-513D-4164-AAF3-A74C254D7F31}"/>
    <cellStyle name="20% - Accent6 2" xfId="187" xr:uid="{F77F8672-30C2-43DB-A86F-581F8B442B0E}"/>
    <cellStyle name="20% - Accent6 2 2" xfId="188" xr:uid="{44A1FF40-7405-438E-8093-C9C2EB539547}"/>
    <cellStyle name="20% - Accent6 2 3" xfId="189" xr:uid="{6A84FD54-1732-46F6-8639-5D481B198B86}"/>
    <cellStyle name="20% - Accent6 2 4" xfId="190" xr:uid="{7C8A9400-1664-4CCF-BF92-2E381E8350E9}"/>
    <cellStyle name="20% - Accent6 3" xfId="191" xr:uid="{7997042E-77F9-4625-9A06-7752DD556F73}"/>
    <cellStyle name="20% - Accent6 3 2" xfId="192" xr:uid="{1204844A-365E-445F-AABC-0DB2E614AFF3}"/>
    <cellStyle name="20% - Accent6 4" xfId="193" xr:uid="{EE7792B4-8847-4858-99FD-D5C786732EC2}"/>
    <cellStyle name="20% - Accent6 4 2" xfId="194" xr:uid="{065DF676-C906-4EAC-9E67-93FE0C38F52A}"/>
    <cellStyle name="20% - Accent6 5" xfId="195" xr:uid="{34884384-36B5-44B3-BF77-2872CCDFF535}"/>
    <cellStyle name="20% - Accent6 5 2" xfId="196" xr:uid="{BF41C692-68F9-446A-A18F-19CD255A3188}"/>
    <cellStyle name="20% - Accent6 6" xfId="197" xr:uid="{EC32760D-39DB-4EBF-8B08-0DD02F933FE1}"/>
    <cellStyle name="20% - Accent6 6 2" xfId="198" xr:uid="{8BA63E8C-EB7A-47EF-82C1-DB06ECB3ED59}"/>
    <cellStyle name="20% - Isticanje1" xfId="199" xr:uid="{B93EB79C-D558-4929-B10E-D79DD320E5D6}"/>
    <cellStyle name="20% - Isticanje1 2" xfId="200" xr:uid="{DFB94059-46FA-4AB9-835B-11759749C7CD}"/>
    <cellStyle name="20% - Isticanje2" xfId="201" xr:uid="{77973AAA-1199-4E9C-A1B5-55995BA9A8B8}"/>
    <cellStyle name="20% - Isticanje2 2" xfId="202" xr:uid="{D1736825-DBEC-4358-8A93-7C46F7FB6EF2}"/>
    <cellStyle name="20% - Isticanje3" xfId="203" xr:uid="{4DACB530-C5C6-4926-B8C6-BABCEDA0C789}"/>
    <cellStyle name="20% - Isticanje3 2" xfId="204" xr:uid="{54DC3FAC-6082-48AE-9991-B8E0A1E62E27}"/>
    <cellStyle name="20% - Isticanje4" xfId="205" xr:uid="{0DF54889-171B-4102-82AA-8C89E8861340}"/>
    <cellStyle name="20% - Isticanje4 2" xfId="206" xr:uid="{C7AD7E03-85EE-4CF6-A067-AFDC8DC28257}"/>
    <cellStyle name="20% - Isticanje5" xfId="207" xr:uid="{55797C80-FBC4-4C88-8927-FEB3012B0168}"/>
    <cellStyle name="20% - Isticanje5 2" xfId="208" xr:uid="{99A317F1-C90C-4B47-AA3F-B1600099E720}"/>
    <cellStyle name="20% - Isticanje6" xfId="209" xr:uid="{B0BA0514-F68D-4982-8666-DE422D508D7F}"/>
    <cellStyle name="20% - Isticanje6 2" xfId="210" xr:uid="{571357A6-B531-4537-ABFA-B065A53C9AD9}"/>
    <cellStyle name="40 % – Poudarek1 2" xfId="211" xr:uid="{425E5022-1305-4A92-B2E6-FE4A1D92131F}"/>
    <cellStyle name="40 % – Poudarek2 2" xfId="212" xr:uid="{9FE98BC3-E2E8-42B0-BA08-6FE49439126A}"/>
    <cellStyle name="40 % – Poudarek3 2" xfId="213" xr:uid="{CEF13642-FF5F-4F0F-9EF7-0BE16F0FD02D}"/>
    <cellStyle name="40 % – Poudarek4 2" xfId="214" xr:uid="{DA0B7687-2E31-4F7E-A397-003690F62BAA}"/>
    <cellStyle name="40 % – Poudarek5 2" xfId="215" xr:uid="{31A915B3-A1D3-4608-B258-69AFEF423BDE}"/>
    <cellStyle name="40 % – Poudarek6 2" xfId="216" xr:uid="{9200A8E3-F15C-4B36-978B-22CF07B76052}"/>
    <cellStyle name="40% - Accent1 2" xfId="217" xr:uid="{C8238A99-8EE7-4FEE-B1C5-B8E1003D95B2}"/>
    <cellStyle name="40% - Accent1 2 2" xfId="218" xr:uid="{B063DE91-954F-4A08-9055-ECCD50A92CDF}"/>
    <cellStyle name="40% - Accent1 2 3" xfId="219" xr:uid="{08C67A25-2E13-4152-975A-3B0C3EBD5652}"/>
    <cellStyle name="40% - Accent1 2 4" xfId="220" xr:uid="{83426105-87CC-4430-83AB-74F75A014387}"/>
    <cellStyle name="40% - Accent1 3" xfId="221" xr:uid="{BB7359F2-6225-4666-BCA1-14D3F41993ED}"/>
    <cellStyle name="40% - Accent1 3 2" xfId="222" xr:uid="{CAD9DD7D-01F0-4E67-AE97-C23AA96F1583}"/>
    <cellStyle name="40% - Accent1 4" xfId="223" xr:uid="{16013C68-04BA-4786-A48F-32E96E2D279C}"/>
    <cellStyle name="40% - Accent1 4 2" xfId="224" xr:uid="{C34FDE8B-99BB-41CC-AE41-AD289FA2D55E}"/>
    <cellStyle name="40% - Accent1 5" xfId="225" xr:uid="{87DC11FD-C711-4C12-B81E-7472036EBA82}"/>
    <cellStyle name="40% - Accent1 5 2" xfId="226" xr:uid="{D18E5729-2ED5-49B4-918B-A77C8A6105EB}"/>
    <cellStyle name="40% - Accent1 6" xfId="227" xr:uid="{870AD70C-76BB-4244-BA4E-5ECD7088ADAB}"/>
    <cellStyle name="40% - Accent1 6 2" xfId="228" xr:uid="{9E9255E8-4AD9-45A5-A755-414E7B524598}"/>
    <cellStyle name="40% - Accent2 2" xfId="229" xr:uid="{DFF59F4A-5FAE-48C3-B5C0-C714DB5E8A84}"/>
    <cellStyle name="40% - Accent2 2 2" xfId="230" xr:uid="{690AF46B-1336-4D36-9863-A23BF3DFC0B2}"/>
    <cellStyle name="40% - Accent2 2 3" xfId="231" xr:uid="{BB266D37-E150-4F74-9EAB-4938BD33C17C}"/>
    <cellStyle name="40% - Accent2 2 4" xfId="232" xr:uid="{0512268E-7C07-47DB-9DA5-963D22371A04}"/>
    <cellStyle name="40% - Accent2 3" xfId="233" xr:uid="{A2FFE954-B69A-4FF0-936B-6F1EBCDBA22B}"/>
    <cellStyle name="40% - Accent2 3 2" xfId="234" xr:uid="{78826ABF-7B9B-4EF8-953D-08CCF779696D}"/>
    <cellStyle name="40% - Accent2 4" xfId="235" xr:uid="{38E79AA1-CA01-4ACB-8B43-8BC125EF441C}"/>
    <cellStyle name="40% - Accent2 4 2" xfId="236" xr:uid="{73C3A794-C83C-4CB2-9CEC-A48F4C472A38}"/>
    <cellStyle name="40% - Accent2 5" xfId="237" xr:uid="{A32DC4AA-675F-4116-BDD0-F390970DD584}"/>
    <cellStyle name="40% - Accent2 5 2" xfId="238" xr:uid="{972922F1-3E17-488D-95A9-0E2D659BFD6F}"/>
    <cellStyle name="40% - Accent2 6" xfId="239" xr:uid="{20D43946-61EC-4A41-B51E-A22189739AF7}"/>
    <cellStyle name="40% - Accent2 6 2" xfId="240" xr:uid="{58AACA34-2DFF-44B8-B5A7-FB4EC7C50978}"/>
    <cellStyle name="40% - Accent3 2" xfId="241" xr:uid="{20D64170-B9A5-41F4-96CE-4277CDDCB292}"/>
    <cellStyle name="40% - Accent3 2 2" xfId="242" xr:uid="{33D8E8CA-CD1F-4E1F-896F-78B71820C6C1}"/>
    <cellStyle name="40% - Accent3 2 3" xfId="243" xr:uid="{8E9F0D59-9106-480A-86E5-CE04C4509935}"/>
    <cellStyle name="40% - Accent3 2 4" xfId="244" xr:uid="{7D5BAF18-9610-4CF9-B080-39495C5B5BCB}"/>
    <cellStyle name="40% - Accent3 3" xfId="245" xr:uid="{23BD640B-C4F2-4D38-BA65-00F7261888B2}"/>
    <cellStyle name="40% - Accent3 3 2" xfId="246" xr:uid="{D9ABEB67-3A16-4834-9903-7F6F5309D855}"/>
    <cellStyle name="40% - Accent3 4" xfId="247" xr:uid="{4B900AB1-574F-43DC-A1EA-4822390B32F9}"/>
    <cellStyle name="40% - Accent3 4 2" xfId="248" xr:uid="{B3AA86F0-18C9-4AEF-A53A-D82028DB58BD}"/>
    <cellStyle name="40% - Accent3 5" xfId="249" xr:uid="{67892672-1F96-4754-9DEC-25F76C280682}"/>
    <cellStyle name="40% - Accent3 5 2" xfId="250" xr:uid="{8CF67F14-324A-4FEE-9A6B-F14231BF0879}"/>
    <cellStyle name="40% - Accent3 6" xfId="251" xr:uid="{CF6BB482-F8C2-4C34-BC48-A58F650FF510}"/>
    <cellStyle name="40% - Accent3 6 2" xfId="252" xr:uid="{E951ACDF-02B7-4F1B-8BAC-21C93B36D4B6}"/>
    <cellStyle name="40% - Accent4 2" xfId="253" xr:uid="{C49E3FBA-EEF3-4361-8BCB-333DC4873265}"/>
    <cellStyle name="40% - Accent4 2 2" xfId="254" xr:uid="{037C0AF3-36F9-415C-8D55-24B34F301DD3}"/>
    <cellStyle name="40% - Accent4 2 3" xfId="255" xr:uid="{726C9122-54B5-41E6-A4D3-34EB3C5BC80F}"/>
    <cellStyle name="40% - Accent4 2 4" xfId="256" xr:uid="{E45DFD20-EFEC-4746-BDCE-0757A36FD2D4}"/>
    <cellStyle name="40% - Accent4 3" xfId="257" xr:uid="{BEF40E8B-4090-4D9F-999F-7E729EB55170}"/>
    <cellStyle name="40% - Accent4 3 2" xfId="258" xr:uid="{12D14906-0F5E-40E8-BC4C-82D51560CEE8}"/>
    <cellStyle name="40% - Accent4 4" xfId="259" xr:uid="{9D1E6453-86E6-4837-B569-3A8E62FFBD31}"/>
    <cellStyle name="40% - Accent4 4 2" xfId="260" xr:uid="{D351F25A-58F6-45A1-AA9B-0EAA3F8E5A4A}"/>
    <cellStyle name="40% - Accent4 5" xfId="261" xr:uid="{CFC5AD37-9A86-4C08-9789-299968642854}"/>
    <cellStyle name="40% - Accent4 5 2" xfId="262" xr:uid="{FB16A5EB-B1B9-442B-9EB0-9B03669B34EF}"/>
    <cellStyle name="40% - Accent4 6" xfId="263" xr:uid="{C11CF3D3-B583-4FB1-8115-DD3814855A0C}"/>
    <cellStyle name="40% - Accent4 6 2" xfId="264" xr:uid="{3E3FAC7D-ADC3-47AF-96B5-1E9059AC52A3}"/>
    <cellStyle name="40% - Accent5 2" xfId="265" xr:uid="{BFAF8BA2-C997-4C4E-9013-25DA5ACB340C}"/>
    <cellStyle name="40% - Accent5 2 2" xfId="266" xr:uid="{5F344635-2053-4000-AB40-CC866C787969}"/>
    <cellStyle name="40% - Accent5 2 3" xfId="267" xr:uid="{D1A8B843-9E2F-4522-8C69-03BB46BA26CE}"/>
    <cellStyle name="40% - Accent5 2 4" xfId="268" xr:uid="{924C61A9-B2E2-42DC-AC28-4FD353632C28}"/>
    <cellStyle name="40% - Accent5 3" xfId="269" xr:uid="{506FB4CB-D5D3-4F26-BA6B-453263A33A98}"/>
    <cellStyle name="40% - Accent5 3 2" xfId="270" xr:uid="{B5F30969-A907-4489-B4F5-45E2AC8B8EB5}"/>
    <cellStyle name="40% - Accent5 4" xfId="271" xr:uid="{B3108617-1034-41A6-B748-A64E67FF7090}"/>
    <cellStyle name="40% - Accent5 4 2" xfId="272" xr:uid="{4801B579-6DB7-4A57-B38C-A232C40AAD20}"/>
    <cellStyle name="40% - Accent5 5" xfId="273" xr:uid="{47460324-4447-44F2-9D60-EC511F0C1B54}"/>
    <cellStyle name="40% - Accent5 5 2" xfId="274" xr:uid="{2D37A081-F77A-4EF5-A360-F0FD3AB70E64}"/>
    <cellStyle name="40% - Accent5 6" xfId="275" xr:uid="{5FBD8287-4C0B-43D1-B4EE-299605966522}"/>
    <cellStyle name="40% - Accent5 6 2" xfId="276" xr:uid="{266DF4DF-3FC2-45D5-8CF1-D7E78BD163FF}"/>
    <cellStyle name="40% - Accent6 2" xfId="277" xr:uid="{7BFDC164-EDB4-47E6-ABB2-324C739E8B49}"/>
    <cellStyle name="40% - Accent6 2 2" xfId="278" xr:uid="{75793922-FAF3-42FE-9CF7-FD0C49DEFE52}"/>
    <cellStyle name="40% - Accent6 2 3" xfId="279" xr:uid="{5A549475-4B32-48A5-9A4E-5C55391E8339}"/>
    <cellStyle name="40% - Accent6 2 4" xfId="280" xr:uid="{6F043DF3-007F-4413-A23A-BB37E57C5A90}"/>
    <cellStyle name="40% - Accent6 3" xfId="281" xr:uid="{5F0CE594-4B9D-4D78-B582-107001D23180}"/>
    <cellStyle name="40% - Accent6 3 2" xfId="282" xr:uid="{F6F0222B-E794-4723-BC86-D04C3447A59A}"/>
    <cellStyle name="40% - Accent6 4" xfId="283" xr:uid="{6F451A35-26C0-452F-BA21-46753D5E5AB4}"/>
    <cellStyle name="40% - Accent6 4 2" xfId="284" xr:uid="{9AC96C12-F7EF-43AD-BCB6-A0A015F1F144}"/>
    <cellStyle name="40% - Accent6 5" xfId="285" xr:uid="{60872E66-1BD5-4778-9D06-9B185957BF77}"/>
    <cellStyle name="40% - Accent6 5 2" xfId="286" xr:uid="{FE69E159-D1E5-4541-B8B5-3F29D3E035E8}"/>
    <cellStyle name="40% - Accent6 6" xfId="287" xr:uid="{E22910DB-49AB-49B5-9AF9-3D54B683D469}"/>
    <cellStyle name="40% - Accent6 6 2" xfId="288" xr:uid="{C7AFAFB3-7489-4AEA-82DE-74D393C03097}"/>
    <cellStyle name="40% - Isticanje2" xfId="289" xr:uid="{95BB7DB5-0401-4A24-8FC4-27F33B3B273B}"/>
    <cellStyle name="40% - Isticanje2 2" xfId="290" xr:uid="{CB06CFCA-BBA4-472A-AD39-B55E0BDF627E}"/>
    <cellStyle name="40% - Isticanje3" xfId="291" xr:uid="{32E2C8FF-915E-4180-97C9-902E432600EB}"/>
    <cellStyle name="40% - Isticanje3 2" xfId="292" xr:uid="{BA3DCB48-5DF3-45C0-928D-124643574A21}"/>
    <cellStyle name="40% - Isticanje4" xfId="293" xr:uid="{16978498-26EA-4342-8185-BE712FF1E8A0}"/>
    <cellStyle name="40% - Isticanje4 2" xfId="294" xr:uid="{B8CDD5AD-F137-4323-97F5-516422D15354}"/>
    <cellStyle name="40% - Isticanje5" xfId="295" xr:uid="{156ABA53-C44C-4A1B-B89A-202A3EF5370A}"/>
    <cellStyle name="40% - Isticanje5 2" xfId="296" xr:uid="{BDA61C18-0F7F-4C69-927D-E10ABB68D131}"/>
    <cellStyle name="40% - Isticanje6" xfId="297" xr:uid="{9A38F856-D814-4DD5-921D-DD6BA48BCC6F}"/>
    <cellStyle name="40% - Isticanje6 2" xfId="298" xr:uid="{65992DB0-FC4E-45C0-99DA-256E6BE3C9BD}"/>
    <cellStyle name="40% - Naglasak1" xfId="299" xr:uid="{24AD94A3-D992-47DA-826A-BE602ACC461C}"/>
    <cellStyle name="40% - Naglasak1 2" xfId="300" xr:uid="{F83A6DE3-43DD-4295-8A7E-31BC7FBD45EF}"/>
    <cellStyle name="60 % – Poudarek1 2" xfId="301" xr:uid="{82C05C4B-90C4-4821-B28A-BB70804E9A04}"/>
    <cellStyle name="60 % – Poudarek2 2" xfId="302" xr:uid="{CBF9A597-2F11-40ED-ABC2-1BAE2AC0DCC1}"/>
    <cellStyle name="60 % – Poudarek3 2" xfId="303" xr:uid="{82939347-7935-4B42-BB54-7BA0BB35F8E4}"/>
    <cellStyle name="60 % – Poudarek4 2" xfId="304" xr:uid="{3CB09095-E39E-43A0-83C1-C5E315E3A61D}"/>
    <cellStyle name="60 % – Poudarek5 2" xfId="305" xr:uid="{91F6D95C-274A-48EA-9F97-A087DDB52297}"/>
    <cellStyle name="60 % – Poudarek6 2" xfId="306" xr:uid="{A148B11F-012B-4DB1-AC8E-AAD405CD1247}"/>
    <cellStyle name="60% - Accent1 2" xfId="307" xr:uid="{21335D73-D823-46F8-9582-58827094A5A1}"/>
    <cellStyle name="60% - Accent1 2 2" xfId="308" xr:uid="{18A0271C-71EF-40B5-8248-EBE4C2867EFD}"/>
    <cellStyle name="60% - Accent1 2 3" xfId="309" xr:uid="{797403E6-1C96-4B93-96CD-168951766F25}"/>
    <cellStyle name="60% - Accent1 2 4" xfId="310" xr:uid="{9C44987A-1F64-4684-AD4C-C172796789AD}"/>
    <cellStyle name="60% - Accent1 3" xfId="311" xr:uid="{C24B18F6-1987-4EB7-93A8-8EFD53B07A19}"/>
    <cellStyle name="60% - Accent1 3 2" xfId="312" xr:uid="{0752E3D3-8291-4895-9DCC-7FB4BB9E4B6D}"/>
    <cellStyle name="60% - Accent1 4" xfId="313" xr:uid="{C805D67B-D7BC-47FB-B671-DEF570E8AF17}"/>
    <cellStyle name="60% - Accent1 4 2" xfId="314" xr:uid="{853E9D38-2C78-4FCB-AFF0-25300075EF7B}"/>
    <cellStyle name="60% - Accent1 5" xfId="315" xr:uid="{E5C62BCA-88F8-43D5-9A19-2B719105C87D}"/>
    <cellStyle name="60% - Accent1 5 2" xfId="316" xr:uid="{2AB8074F-3514-4C8A-A5D8-1E9B3015B6D2}"/>
    <cellStyle name="60% - Accent1 6" xfId="317" xr:uid="{F3E6BD01-8401-49CA-A9AD-6B5F59EB9559}"/>
    <cellStyle name="60% - Accent1 6 2" xfId="318" xr:uid="{A0D60E5E-F051-4DAE-96F2-B5522359701B}"/>
    <cellStyle name="60% - Accent2 2" xfId="319" xr:uid="{9DB4D270-7C35-42A8-8ADB-EB24ED597533}"/>
    <cellStyle name="60% - Accent2 2 2" xfId="320" xr:uid="{C26A8FCD-D0E7-498E-B8A3-B74DAB37ABF9}"/>
    <cellStyle name="60% - Accent2 2 3" xfId="321" xr:uid="{E009BA15-6806-4270-BC39-058A55F94D37}"/>
    <cellStyle name="60% - Accent2 2 4" xfId="322" xr:uid="{35E99CE2-AD65-4114-B8A8-C6883BA57BB7}"/>
    <cellStyle name="60% - Accent2 3" xfId="323" xr:uid="{40728292-2F08-4E5D-9F51-7761B2925921}"/>
    <cellStyle name="60% - Accent2 3 2" xfId="324" xr:uid="{19B1CA83-8461-4A87-B3A1-50A1AFBAF787}"/>
    <cellStyle name="60% - Accent2 4" xfId="325" xr:uid="{0573CA0E-2697-4639-AA4F-4F11FD16A9C0}"/>
    <cellStyle name="60% - Accent2 4 2" xfId="326" xr:uid="{DF9C2097-69D1-4AF9-9F4B-61F260FF8C29}"/>
    <cellStyle name="60% - Accent2 5" xfId="327" xr:uid="{184C37D9-C298-449D-B7D1-84260965B8A2}"/>
    <cellStyle name="60% - Accent2 5 2" xfId="328" xr:uid="{15C165A8-AA8A-4D69-9C21-2ADE77D66E9F}"/>
    <cellStyle name="60% - Accent2 6" xfId="329" xr:uid="{04F22AC6-51CB-411A-97BF-B31D1F56D714}"/>
    <cellStyle name="60% - Accent2 6 2" xfId="330" xr:uid="{2709A659-86C2-4285-8855-178484FD5CDD}"/>
    <cellStyle name="60% - Accent3 2" xfId="331" xr:uid="{559FF839-1B9C-4CF6-9D0A-1B5933D89D93}"/>
    <cellStyle name="60% - Accent3 2 2" xfId="332" xr:uid="{6FD7987F-E952-4BDA-B9C4-9C305147A1AA}"/>
    <cellStyle name="60% - Accent3 2 3" xfId="333" xr:uid="{5B6C6F99-C4AD-42EC-AE9F-D08378A7A600}"/>
    <cellStyle name="60% - Accent3 2 4" xfId="334" xr:uid="{8DF2EF9B-5974-4888-B2F2-9B5B34A23309}"/>
    <cellStyle name="60% - Accent3 3" xfId="335" xr:uid="{E49EE4B5-82F7-44A3-8D05-E299D5349CF1}"/>
    <cellStyle name="60% - Accent3 3 2" xfId="336" xr:uid="{4991CBC2-14E7-4F59-AE55-E6E946E38586}"/>
    <cellStyle name="60% - Accent3 4" xfId="337" xr:uid="{14CE2BDC-528D-400A-81E6-1A7C2B6B6458}"/>
    <cellStyle name="60% - Accent3 4 2" xfId="338" xr:uid="{6714E5C5-4E9A-4A0A-8512-89AEE6E59B08}"/>
    <cellStyle name="60% - Accent3 5" xfId="339" xr:uid="{1DB485FA-CDBC-45C4-A4B8-DF159248640A}"/>
    <cellStyle name="60% - Accent3 5 2" xfId="340" xr:uid="{EA13FCE8-43E8-4632-9F6B-57397F261E5A}"/>
    <cellStyle name="60% - Accent3 6" xfId="341" xr:uid="{E083E089-0257-40FF-9576-67BCA708C953}"/>
    <cellStyle name="60% - Accent3 6 2" xfId="342" xr:uid="{71A1E5F8-F0AE-44C1-A6B8-1DE246B33A6B}"/>
    <cellStyle name="60% - Accent4 2" xfId="343" xr:uid="{5D42BE95-C278-475D-9309-23FC181119C4}"/>
    <cellStyle name="60% - Accent4 2 2" xfId="344" xr:uid="{509E6838-538A-4692-96D9-677F1E97DAD5}"/>
    <cellStyle name="60% - Accent4 2 3" xfId="345" xr:uid="{BFEDEAA4-BB1B-4F42-878C-CCBFFF46C394}"/>
    <cellStyle name="60% - Accent4 2 4" xfId="346" xr:uid="{5D5B836B-CAD8-465A-B234-3933C3074CCD}"/>
    <cellStyle name="60% - Accent4 3" xfId="347" xr:uid="{91A7AD67-14C8-4C6E-966D-FABC29EFE6DF}"/>
    <cellStyle name="60% - Accent4 3 2" xfId="348" xr:uid="{BAD0CE27-471C-48A7-9E5A-B36BA6DBC683}"/>
    <cellStyle name="60% - Accent4 4" xfId="349" xr:uid="{7EB2F95C-28E9-45F0-8A51-A3E9E681F708}"/>
    <cellStyle name="60% - Accent4 4 2" xfId="350" xr:uid="{F1A830B6-5F48-43B6-9882-26548C6680A4}"/>
    <cellStyle name="60% - Accent4 5" xfId="351" xr:uid="{ECE06E0C-FEFE-40A6-9C9C-06AFFF82F20D}"/>
    <cellStyle name="60% - Accent4 5 2" xfId="352" xr:uid="{229181BC-72E5-4324-B6AC-1E4E1307F926}"/>
    <cellStyle name="60% - Accent4 6" xfId="353" xr:uid="{57E08063-4F44-4FFE-B459-2747328F3CC3}"/>
    <cellStyle name="60% - Accent4 6 2" xfId="354" xr:uid="{C60B4EAA-7FB5-4DF8-87AD-E6E35AA41FA6}"/>
    <cellStyle name="60% - Accent5 2" xfId="355" xr:uid="{099007E3-A339-453C-8641-A9BB8A590D1F}"/>
    <cellStyle name="60% - Accent5 2 2" xfId="356" xr:uid="{F1DC37F6-7BE4-4C0C-9C48-7973FDB0EFD2}"/>
    <cellStyle name="60% - Accent5 2 3" xfId="357" xr:uid="{94F8E8AF-74D3-46E0-BC08-733AC6E8D710}"/>
    <cellStyle name="60% - Accent5 2 4" xfId="358" xr:uid="{4F863ABF-D5B7-4F1E-89A8-FEFB27173EFC}"/>
    <cellStyle name="60% - Accent5 3" xfId="359" xr:uid="{37111613-AEF9-4E73-95DA-723C4F7D9B7F}"/>
    <cellStyle name="60% - Accent5 3 2" xfId="360" xr:uid="{6B8C10D5-CD92-4D2B-B39C-9613C097C22F}"/>
    <cellStyle name="60% - Accent5 4" xfId="361" xr:uid="{DB1A5EE1-8843-4FA5-86A2-BD6016410776}"/>
    <cellStyle name="60% - Accent5 4 2" xfId="362" xr:uid="{2C23147D-45E2-4083-BE56-6DA0166762DE}"/>
    <cellStyle name="60% - Accent5 5" xfId="363" xr:uid="{2B9A5E11-9005-4908-82EA-E23BAAE54E6A}"/>
    <cellStyle name="60% - Accent5 5 2" xfId="364" xr:uid="{AF99B2FD-1B3E-4933-B2DC-F23B2F9C521E}"/>
    <cellStyle name="60% - Accent5 6" xfId="365" xr:uid="{E4DA6B49-FD9E-42D1-A82E-460A8D3B9379}"/>
    <cellStyle name="60% - Accent5 6 2" xfId="366" xr:uid="{15B1D188-C2BE-4D05-ABDA-2C74FB12B3DD}"/>
    <cellStyle name="60% - Accent6 2" xfId="367" xr:uid="{389B49AC-E902-431A-8077-67C098EE9CDD}"/>
    <cellStyle name="60% - Accent6 2 2" xfId="368" xr:uid="{3913A9B5-EFD5-481C-A9A8-B8FE243E91B3}"/>
    <cellStyle name="60% - Accent6 2 3" xfId="369" xr:uid="{6AD79415-448B-4AD0-BBEA-43B17FDCE36A}"/>
    <cellStyle name="60% - Accent6 2 4" xfId="370" xr:uid="{061FC958-BC3A-4801-BE07-2C7A40C484A4}"/>
    <cellStyle name="60% - Accent6 3" xfId="371" xr:uid="{6E83B34B-4BB1-40AC-9088-E904BC16362C}"/>
    <cellStyle name="60% - Accent6 3 2" xfId="372" xr:uid="{8A6D390A-8D4A-4B2A-BF24-708B0A16E049}"/>
    <cellStyle name="60% - Accent6 4" xfId="373" xr:uid="{57D07B90-4E92-43B4-8298-6F1C146F005D}"/>
    <cellStyle name="60% - Accent6 4 2" xfId="374" xr:uid="{89802733-7BA3-43D8-8D5E-8C8BB1C2EF0E}"/>
    <cellStyle name="60% - Accent6 5" xfId="375" xr:uid="{1F22B9A1-D372-49C1-ADDC-A9C939DA484E}"/>
    <cellStyle name="60% - Accent6 5 2" xfId="376" xr:uid="{A96F88F7-8989-4A26-BF0D-D43C0ACE7D69}"/>
    <cellStyle name="60% - Accent6 6" xfId="377" xr:uid="{06E51162-FBF2-4FF4-B1E6-620E5C43D978}"/>
    <cellStyle name="60% - Accent6 6 2" xfId="378" xr:uid="{00F9C6EF-A5A4-4FF0-AA79-6EC2924F9842}"/>
    <cellStyle name="60% - Isticanje1" xfId="379" xr:uid="{3391C62F-310F-4712-9C3C-318E099634ED}"/>
    <cellStyle name="60% - Isticanje1 2" xfId="380" xr:uid="{C46E958B-6194-43A8-A61B-DCAC99C4BDDA}"/>
    <cellStyle name="60% - Isticanje2" xfId="381" xr:uid="{F9FD7076-5D03-4B28-8B0A-474940F9B36C}"/>
    <cellStyle name="60% - Isticanje2 2" xfId="382" xr:uid="{A0AAD4AD-C927-422F-BC6E-0A7E9436AA24}"/>
    <cellStyle name="60% - Isticanje3" xfId="383" xr:uid="{009A5345-DDD7-4AC3-B2FB-7E9B5ADEDCB9}"/>
    <cellStyle name="60% - Isticanje3 2" xfId="384" xr:uid="{D7030BE5-B284-44D5-8F39-65E563774C7E}"/>
    <cellStyle name="60% - Isticanje4" xfId="385" xr:uid="{E6B2A095-4DD9-4558-A7EA-A3C2600F4401}"/>
    <cellStyle name="60% - Isticanje4 2" xfId="386" xr:uid="{082A70E3-7856-40F0-B6A3-C12432338307}"/>
    <cellStyle name="60% - Isticanje5" xfId="387" xr:uid="{520E85BA-D08C-4388-A539-3CCFE06C20CD}"/>
    <cellStyle name="60% - Isticanje5 2" xfId="388" xr:uid="{8A217E04-40E4-418A-8E83-60BB1B766213}"/>
    <cellStyle name="60% - Isticanje6" xfId="389" xr:uid="{9684A958-D046-47CE-81E8-FC3189285597}"/>
    <cellStyle name="60% - Isticanje6 2" xfId="390" xr:uid="{DD332782-333D-4148-BF14-6DE9C68EFE38}"/>
    <cellStyle name="Accent1" xfId="391" xr:uid="{0A0D5BB7-3D24-4964-988B-35E34C0B373F}"/>
    <cellStyle name="Accent1 2" xfId="392" xr:uid="{63240FDC-EAA1-4585-B7AF-342355EE365B}"/>
    <cellStyle name="Accent1 2 2" xfId="393" xr:uid="{D6C28A33-46F1-4DC5-8708-F9DA3DE203CA}"/>
    <cellStyle name="Accent1 2 3" xfId="394" xr:uid="{A1782D50-87C2-49DE-A1F1-8610287F7999}"/>
    <cellStyle name="Accent1 2 4" xfId="395" xr:uid="{24F1572D-EC00-4C04-9D68-0C166AB28ECC}"/>
    <cellStyle name="Accent1 3" xfId="396" xr:uid="{310A8DC3-DC43-4A99-AE17-C9BD17CF7D97}"/>
    <cellStyle name="Accent1 3 2" xfId="397" xr:uid="{E3C6FF7B-83D4-4ACE-AF62-2D79B986AB02}"/>
    <cellStyle name="Accent1 4" xfId="398" xr:uid="{A63E57E8-97B0-47FB-841A-4625DCE84814}"/>
    <cellStyle name="Accent1 4 2" xfId="399" xr:uid="{D2FC772B-1DD9-4572-9334-34CAEF5B7BA2}"/>
    <cellStyle name="Accent1 5" xfId="400" xr:uid="{024164D0-B8A2-48C0-8CA6-5AC4AEE69E4B}"/>
    <cellStyle name="Accent1 5 2" xfId="401" xr:uid="{E857523B-71B6-4521-A3D7-1F773870DCFB}"/>
    <cellStyle name="Accent1 6" xfId="402" xr:uid="{9AB4142C-BA78-410F-AAFC-DCC2BBED34A5}"/>
    <cellStyle name="Accent1 6 2" xfId="403" xr:uid="{4F84D721-1CA9-4691-8372-199C229291F6}"/>
    <cellStyle name="Accent2" xfId="404" xr:uid="{C2CD6230-7A6E-4C26-91AA-61F1F7454963}"/>
    <cellStyle name="Accent2 2" xfId="405" xr:uid="{13DDFF22-0BB9-4197-9021-E657EA3D4724}"/>
    <cellStyle name="Accent2 2 2" xfId="406" xr:uid="{CCEA2CC5-E2B0-46EC-8CC8-C51099059C83}"/>
    <cellStyle name="Accent2 2 3" xfId="407" xr:uid="{B9CDDC69-5418-4029-AD19-A4125738EA73}"/>
    <cellStyle name="Accent2 2 4" xfId="408" xr:uid="{C73A8A13-A6A2-4315-94E7-288F579014CE}"/>
    <cellStyle name="Accent2 3" xfId="409" xr:uid="{5AA2ED1F-35DE-4FA6-ABA2-2AC92CD6DA31}"/>
    <cellStyle name="Accent2 3 2" xfId="410" xr:uid="{8B8FF68D-4AA2-4C06-AA17-FC9479FF5B0E}"/>
    <cellStyle name="Accent2 4" xfId="411" xr:uid="{F02B1A05-09AF-4D47-B061-D5FB5685D286}"/>
    <cellStyle name="Accent2 4 2" xfId="412" xr:uid="{967531FC-0F95-46E7-9C60-83268BCF2707}"/>
    <cellStyle name="Accent2 5" xfId="413" xr:uid="{5E22D260-6D77-4BE0-ACA2-C75C18228077}"/>
    <cellStyle name="Accent2 5 2" xfId="414" xr:uid="{863784F5-0062-49D2-BF53-8BDD5BD7DBC4}"/>
    <cellStyle name="Accent2 6" xfId="415" xr:uid="{40EDE94E-1113-4AD9-A7B3-52E0730675D3}"/>
    <cellStyle name="Accent2 6 2" xfId="416" xr:uid="{A4246C09-C990-4E51-8B1C-78F59057BF71}"/>
    <cellStyle name="Accent3" xfId="417" xr:uid="{D4E78731-9EE9-4CDA-BA3A-E7F2C875F60F}"/>
    <cellStyle name="Accent3 2" xfId="418" xr:uid="{D489AE39-4461-4138-9B5C-6F8E1845D90D}"/>
    <cellStyle name="Accent3 2 2" xfId="419" xr:uid="{257FD6C6-BE00-4DB4-AF43-AA9166795313}"/>
    <cellStyle name="Accent3 2 3" xfId="420" xr:uid="{5047340D-647B-45D9-A8B1-E4C0A1C2CC4F}"/>
    <cellStyle name="Accent3 2 4" xfId="421" xr:uid="{8496CF9B-F8CF-43EB-9598-F73E9972A67C}"/>
    <cellStyle name="Accent3 3" xfId="422" xr:uid="{637F0ABB-8D0E-4845-9194-A64FF011B1C0}"/>
    <cellStyle name="Accent3 3 2" xfId="423" xr:uid="{59499CC9-9DA6-4FB3-A438-45FDE0E1E3BC}"/>
    <cellStyle name="Accent3 4" xfId="424" xr:uid="{23A28704-D426-4A19-BE16-9CCE8C82313D}"/>
    <cellStyle name="Accent3 4 2" xfId="425" xr:uid="{DACFFF81-959B-40E0-AD9B-8BB7D4BED9EB}"/>
    <cellStyle name="Accent3 5" xfId="426" xr:uid="{FE014F32-0331-4111-84CA-5E415299826E}"/>
    <cellStyle name="Accent3 5 2" xfId="427" xr:uid="{85D734EC-112B-4C66-9D95-E01256FBABF0}"/>
    <cellStyle name="Accent3 6" xfId="428" xr:uid="{537614AD-B915-414C-9AF0-E023FD88F953}"/>
    <cellStyle name="Accent3 6 2" xfId="429" xr:uid="{D8E3FC99-CA7E-4FF6-B77D-F2C8CA1F0B36}"/>
    <cellStyle name="Accent4" xfId="430" xr:uid="{F89375E1-387C-4239-8BFC-3E1CCE4C1134}"/>
    <cellStyle name="Accent4 2" xfId="431" xr:uid="{9D3B8FC0-4501-4A44-B3FB-097FFCB3A876}"/>
    <cellStyle name="Accent4 2 2" xfId="432" xr:uid="{BA379D7D-D9E6-47C5-9A2E-DB5186DAECE2}"/>
    <cellStyle name="Accent4 2 3" xfId="433" xr:uid="{CA7DFCEF-CAD7-4D93-9B7C-B9B9DC270C9D}"/>
    <cellStyle name="Accent4 2 4" xfId="434" xr:uid="{9E775DA9-847A-41BD-AC62-195C51CA53A8}"/>
    <cellStyle name="Accent4 3" xfId="435" xr:uid="{DBFC38D5-7302-49CF-A053-A5999012E6B7}"/>
    <cellStyle name="Accent4 3 2" xfId="436" xr:uid="{18C41387-01DB-4936-8556-6ADAC4AA68AF}"/>
    <cellStyle name="Accent4 4" xfId="437" xr:uid="{5F9F53D9-E5D2-4279-AAE1-21C4B4470C18}"/>
    <cellStyle name="Accent4 4 2" xfId="438" xr:uid="{4115EFA5-380B-4971-8EEF-C059DDB3AF2C}"/>
    <cellStyle name="Accent4 5" xfId="439" xr:uid="{F4296668-D2E1-41D4-92B2-2FCFF6251674}"/>
    <cellStyle name="Accent4 5 2" xfId="440" xr:uid="{39E6DBA7-EEF3-433B-8622-5E9C86ACDC09}"/>
    <cellStyle name="Accent4 6" xfId="441" xr:uid="{4B3C0352-A0D4-4854-9555-DB4558BCBFAD}"/>
    <cellStyle name="Accent4 6 2" xfId="442" xr:uid="{43210E9C-FE7C-4D76-BFF7-E8F763A7F2F0}"/>
    <cellStyle name="Accent5" xfId="443" xr:uid="{29BC215D-4764-4AFF-8DF7-E232B268D93D}"/>
    <cellStyle name="Accent5 2" xfId="444" xr:uid="{DED730ED-FF9D-475A-9A32-B6640775A87D}"/>
    <cellStyle name="Accent5 2 2" xfId="445" xr:uid="{3E406932-A286-4861-96E7-C901080A9CBF}"/>
    <cellStyle name="Accent5 2 3" xfId="446" xr:uid="{9F3CB9D9-EA6A-460D-9765-D4015FF48A74}"/>
    <cellStyle name="Accent5 2 4" xfId="447" xr:uid="{A95D7183-5A18-4230-B316-D34C25B9143E}"/>
    <cellStyle name="Accent5 3" xfId="448" xr:uid="{4DEBD33D-C534-4E85-8127-6E8CBAEEF7EA}"/>
    <cellStyle name="Accent5 3 2" xfId="449" xr:uid="{F46AC824-D9D7-432E-9064-C47612644D14}"/>
    <cellStyle name="Accent5 4" xfId="450" xr:uid="{E9F6579B-7A81-4AFC-9C38-ABA2DDBA0D84}"/>
    <cellStyle name="Accent5 4 2" xfId="451" xr:uid="{7DB50835-C408-4B2F-9C17-43035251EC67}"/>
    <cellStyle name="Accent5 5" xfId="452" xr:uid="{01121BB5-B023-4A15-A897-2EA8BED61336}"/>
    <cellStyle name="Accent5 5 2" xfId="453" xr:uid="{0AE3ED7E-700F-498E-9383-F954E8F33E08}"/>
    <cellStyle name="Accent5 6" xfId="454" xr:uid="{019A12FD-8868-4D89-93C6-8CB4F940BCFA}"/>
    <cellStyle name="Accent5 6 2" xfId="455" xr:uid="{5EE7ADAA-83C4-4480-84AD-1CF735B47F15}"/>
    <cellStyle name="Accent6" xfId="456" xr:uid="{FF0334E9-BE36-4105-BF81-6269ADE86DB6}"/>
    <cellStyle name="Accent6 2" xfId="457" xr:uid="{E18B2BB5-FAB0-4937-AA2A-C08ADCF0A8CA}"/>
    <cellStyle name="Accent6 2 2" xfId="458" xr:uid="{13A26041-6AC3-4F4F-9A5E-455FBFE83C4A}"/>
    <cellStyle name="Accent6 2 3" xfId="459" xr:uid="{47E9D95B-D8BB-4A25-A795-86137C9F944D}"/>
    <cellStyle name="Accent6 2 4" xfId="460" xr:uid="{475EB8EB-F0FF-48B0-99B2-2697C634F574}"/>
    <cellStyle name="Accent6 3" xfId="461" xr:uid="{FA803C7F-C34D-43E0-A3FC-44F09A457776}"/>
    <cellStyle name="Accent6 3 2" xfId="462" xr:uid="{91B0BEBA-AF6E-4FFA-9196-BDAB05A5DF11}"/>
    <cellStyle name="Accent6 4" xfId="463" xr:uid="{4205CBA2-7C3D-4A7B-A2A5-C290A80E944F}"/>
    <cellStyle name="Accent6 4 2" xfId="464" xr:uid="{43C0CF25-CB03-45BA-840D-7E05A7C02B67}"/>
    <cellStyle name="Accent6 5" xfId="465" xr:uid="{109573E6-FA84-433A-AA83-856C952B0FFA}"/>
    <cellStyle name="Accent6 5 2" xfId="466" xr:uid="{7F87C4D1-5F93-4FB0-91C1-ED54BF042A04}"/>
    <cellStyle name="Accent6 6" xfId="467" xr:uid="{513316B7-6BEF-466D-BB1A-E1CDE6DD9759}"/>
    <cellStyle name="Accent6 6 2" xfId="468" xr:uid="{F9A22B6E-291A-42A9-A3E0-803D9A7B8D57}"/>
    <cellStyle name="Bad" xfId="469" xr:uid="{6F2D6015-1AC7-4AC4-8BE9-839A8F352693}"/>
    <cellStyle name="Bad 2" xfId="470" xr:uid="{F40AA19F-7D41-4AEC-B3E3-608B8182C43B}"/>
    <cellStyle name="Bad 2 2" xfId="471" xr:uid="{3A5FC41B-E343-4CF3-A851-2065154A3D54}"/>
    <cellStyle name="Bad 2 3" xfId="472" xr:uid="{6CDC6624-952E-4225-9A77-6D4F13835E51}"/>
    <cellStyle name="Bad 2 4" xfId="473" xr:uid="{27748051-D10F-47FC-A3DC-76EFB632833D}"/>
    <cellStyle name="Bad 3" xfId="474" xr:uid="{614DD585-0BE7-4E06-A2AE-5C88D22DC7AB}"/>
    <cellStyle name="Bad 3 2" xfId="475" xr:uid="{D44FD32D-7D9A-412A-9745-FE630EBA5BE3}"/>
    <cellStyle name="Bad 4" xfId="476" xr:uid="{0F908C5B-55E8-4B58-A901-8EF09B0F736B}"/>
    <cellStyle name="Bad 4 2" xfId="477" xr:uid="{9C0C532A-B316-4920-8D29-6B42DBECE0FC}"/>
    <cellStyle name="Bad 5" xfId="478" xr:uid="{12771970-9CE6-4DF6-9B3C-B06FBFDA97F6}"/>
    <cellStyle name="Bad 5 2" xfId="479" xr:uid="{98621922-6CC4-4131-9761-B3C30D9F2FEB}"/>
    <cellStyle name="Bad 6" xfId="480" xr:uid="{F3C066B9-B7FD-4BED-B750-5A2D30C65EF3}"/>
    <cellStyle name="Bad 6 2" xfId="481" xr:uid="{E56D7594-60D3-444B-BF92-75C55E17E1CB}"/>
    <cellStyle name="Bilješka" xfId="482" xr:uid="{4A41649F-BA58-47C7-AE2E-42E627C30D99}"/>
    <cellStyle name="Bilješka 10" xfId="483" xr:uid="{3CA2E139-FE66-42D7-9468-3C886B820DAA}"/>
    <cellStyle name="Bilješka 11" xfId="484" xr:uid="{7F2BFD78-DBE3-4532-ACD5-816ADEB04D17}"/>
    <cellStyle name="Bilješka 12" xfId="485" xr:uid="{E7662DAC-BB38-4F19-8E3A-9564774FE083}"/>
    <cellStyle name="Bilješka 13" xfId="486" xr:uid="{1EDD2EA2-A44F-45A2-998C-62790FE8AFE6}"/>
    <cellStyle name="Bilješka 14" xfId="487" xr:uid="{658DE0F1-D11C-41D1-908B-00785E138D82}"/>
    <cellStyle name="Bilješka 15" xfId="488" xr:uid="{E5B26B82-F77E-4937-B224-C8AEC7F2F7E5}"/>
    <cellStyle name="Bilješka 16" xfId="489" xr:uid="{DA71F2AD-64D3-4F22-8572-71CEDF2F6F0A}"/>
    <cellStyle name="Bilješka 17" xfId="490" xr:uid="{37F1E782-6034-4D84-B515-BDCF9FB4CDE3}"/>
    <cellStyle name="Bilješka 18" xfId="491" xr:uid="{FF07F006-9147-4237-B055-45D8179E3A8A}"/>
    <cellStyle name="Bilješka 19" xfId="492" xr:uid="{7AA145FB-5BB6-4363-B09C-2F0F71C05527}"/>
    <cellStyle name="Bilješka 2" xfId="493" xr:uid="{3E4FA2D1-B074-408D-8E77-415E973B3D00}"/>
    <cellStyle name="Bilješka 2 2" xfId="494" xr:uid="{376878A7-E315-466E-B2BE-ECB93F9B0E7E}"/>
    <cellStyle name="Bilješka 2 3" xfId="495" xr:uid="{396BF13B-7DE4-493C-9DC4-3461D85ED55F}"/>
    <cellStyle name="Bilješka 2_2009_06_02_tender_jezevac_PARCELACIJA  -s formom" xfId="496" xr:uid="{B8510410-6582-4EFC-930F-8BB3526694B9}"/>
    <cellStyle name="Bilješka 20" xfId="497" xr:uid="{C17618E9-B997-4058-83BB-A8FCD06B76F4}"/>
    <cellStyle name="Bilješka 21" xfId="498" xr:uid="{54EDA409-0249-4DF0-A1FC-1140D38F32ED}"/>
    <cellStyle name="Bilješka 22" xfId="499" xr:uid="{FFBE2401-24EA-481B-A158-EE8DE386E5B0}"/>
    <cellStyle name="Bilješka 23" xfId="500" xr:uid="{141C30B6-C88C-4B6E-AFC7-A8470C4797F4}"/>
    <cellStyle name="Bilješka 24" xfId="501" xr:uid="{7917F70E-0F4B-459C-AD49-E30DA3782CB5}"/>
    <cellStyle name="Bilješka 25" xfId="502" xr:uid="{8697CF07-8338-4035-971E-D94139CAC439}"/>
    <cellStyle name="Bilješka 26" xfId="503" xr:uid="{F74D3978-6EA9-403B-9ABF-BA0ACF3BA527}"/>
    <cellStyle name="Bilješka 27" xfId="504" xr:uid="{3D5C2166-5A21-49F2-AC70-5948F47AEA77}"/>
    <cellStyle name="Bilješka 28" xfId="505" xr:uid="{6176AC63-6338-4057-BF43-9E4FAB58D24E}"/>
    <cellStyle name="Bilješka 29" xfId="506" xr:uid="{49F0439C-03BE-4936-B019-9F9D67AA2031}"/>
    <cellStyle name="Bilješka 3" xfId="507" xr:uid="{72F04804-167A-4061-937F-D6DB5F9D691D}"/>
    <cellStyle name="Bilješka 30" xfId="508" xr:uid="{7FB09B33-E33C-497B-A8C3-B41E2B102942}"/>
    <cellStyle name="Bilješka 31" xfId="509" xr:uid="{65F66116-AABF-4B06-A1F1-DDBDF434EA01}"/>
    <cellStyle name="Bilješka 32" xfId="510" xr:uid="{E5321A4B-9CCA-4FC9-9F70-0329AE7EBE56}"/>
    <cellStyle name="Bilješka 33" xfId="511" xr:uid="{3076E839-4E16-4E39-BB3B-7CF3BF4CD7C6}"/>
    <cellStyle name="Bilješka 34" xfId="512" xr:uid="{DB7A89AF-1133-400F-AE04-EE68F7DBAD4A}"/>
    <cellStyle name="Bilješka 35" xfId="513" xr:uid="{6B50724E-E73B-4F5C-ADFA-7CE341A3463C}"/>
    <cellStyle name="Bilješka 36" xfId="514" xr:uid="{78C45CCE-D03B-4FC5-9C6B-D213F6B9B115}"/>
    <cellStyle name="Bilješka 37" xfId="515" xr:uid="{2CC31125-7B62-4324-9B94-7DC0914EB91D}"/>
    <cellStyle name="Bilješka 38" xfId="516" xr:uid="{BF5F71AB-C1BF-4271-AAA1-E0C96405051C}"/>
    <cellStyle name="Bilješka 39" xfId="517" xr:uid="{52FE8414-C0DA-45E8-82C4-6E84FDEF47B5}"/>
    <cellStyle name="Bilješka 4" xfId="518" xr:uid="{95191A81-7A59-4053-8CD2-3299E108E85F}"/>
    <cellStyle name="Bilješka 40" xfId="519" xr:uid="{82388897-59A7-4D80-978C-DBCD373CE2DD}"/>
    <cellStyle name="Bilješka 41" xfId="520" xr:uid="{BF1FAD99-1B38-4286-A911-9E9CA352587D}"/>
    <cellStyle name="Bilješka 42" xfId="521" xr:uid="{EFE2F0A8-76E2-4FB0-A129-814B6D713164}"/>
    <cellStyle name="Bilješka 43" xfId="522" xr:uid="{2750BF18-F4EC-458F-BA18-75DDA10917CB}"/>
    <cellStyle name="Bilješka 44" xfId="523" xr:uid="{76BF94F6-2849-483A-80E3-D264F0A6AE8D}"/>
    <cellStyle name="Bilješka 45" xfId="524" xr:uid="{1CA59978-A712-47B1-8FDC-6119E46E5D7A}"/>
    <cellStyle name="Bilješka 46" xfId="525" xr:uid="{6996D511-4A6B-42FD-A140-7F6609FBAD3F}"/>
    <cellStyle name="Bilješka 47" xfId="526" xr:uid="{A6CCD1E3-22ED-43A6-BEF1-464C01E302A1}"/>
    <cellStyle name="Bilješka 48" xfId="527" xr:uid="{1175B546-782C-4FE7-A3F8-543137F5E631}"/>
    <cellStyle name="Bilješka 49" xfId="528" xr:uid="{6E547F25-53A8-4C84-905E-B215170779C8}"/>
    <cellStyle name="Bilješka 5" xfId="529" xr:uid="{694C3905-3BC5-4662-9D5E-E0B6BB72712B}"/>
    <cellStyle name="Bilješka 50" xfId="530" xr:uid="{FB1E9475-7E22-4E30-8FB2-FEB59E83CADD}"/>
    <cellStyle name="Bilješka 51" xfId="531" xr:uid="{0A1D3D02-63B1-4ADB-A3C8-556DA63614F4}"/>
    <cellStyle name="Bilješka 6" xfId="532" xr:uid="{5CB752E7-A597-4F15-8353-C5B99DBF654A}"/>
    <cellStyle name="Bilješka 7" xfId="533" xr:uid="{5B09F763-C454-449F-A518-FBC38C19CD6B}"/>
    <cellStyle name="Bilješka 8" xfId="534" xr:uid="{8E479299-493C-4B06-A6F9-010E019D57F6}"/>
    <cellStyle name="Bilješka 9" xfId="535" xr:uid="{E44CE471-C63A-4958-9F36-B259FE600DF1}"/>
    <cellStyle name="Bilješka_2009_06_02_tender_jezevac_PARCELACIJA  -s formom" xfId="536" xr:uid="{569546CF-5BDC-4A88-835B-8D1005D4DABE}"/>
    <cellStyle name="Border" xfId="537" xr:uid="{06E71672-2CEC-4673-BCF3-7075C395F022}"/>
    <cellStyle name="Calculation" xfId="538" xr:uid="{6DD9E686-AA1D-4945-BEC1-ED95D5AA28B7}"/>
    <cellStyle name="Calculation 2" xfId="539" xr:uid="{D8D0BFCC-80DF-42DD-B479-BBFA510A2C0F}"/>
    <cellStyle name="Calculation 2 2" xfId="540" xr:uid="{14DB4559-0584-42CE-B8DF-8006F094DF63}"/>
    <cellStyle name="Calculation 2 3" xfId="541" xr:uid="{0CD7F94F-7F02-4631-83BE-E5F105AAD26E}"/>
    <cellStyle name="Calculation 2 4" xfId="542" xr:uid="{E6E3B91B-84F6-40DE-B750-850AA4AF32A7}"/>
    <cellStyle name="Calculation 3" xfId="543" xr:uid="{B9519F47-367B-4BC8-BFC7-98535612ECF0}"/>
    <cellStyle name="Calculation 3 2" xfId="544" xr:uid="{EAE0C98E-9F95-41AA-9319-7A51153734DA}"/>
    <cellStyle name="Calculation 4" xfId="545" xr:uid="{6E40DD09-9AAB-460E-9C65-B5BD3FA492DE}"/>
    <cellStyle name="Calculation 4 2" xfId="546" xr:uid="{C697618C-E279-41BB-A317-FDF05FB29204}"/>
    <cellStyle name="Calculation 5" xfId="547" xr:uid="{C3CCE5F4-1AF4-43EE-9071-E1D757D75390}"/>
    <cellStyle name="Calculation 5 2" xfId="548" xr:uid="{4BC12344-1212-4F0E-8535-1FE54B4E4E66}"/>
    <cellStyle name="Calculation 6" xfId="549" xr:uid="{BD7FC8E8-BF3E-4A72-9F51-54CDF9AA4082}"/>
    <cellStyle name="Calculation 6 2" xfId="550" xr:uid="{CE45D80B-F6B8-4416-BD15-0B5965994D21}"/>
    <cellStyle name="Check Cell" xfId="551" xr:uid="{F74FFB3D-56A7-4D16-AE07-0AF37F65A975}"/>
    <cellStyle name="Check Cell 2" xfId="552" xr:uid="{9142C16D-5522-4DDA-B194-83E856FC1175}"/>
    <cellStyle name="Check Cell 2 2" xfId="553" xr:uid="{EE5C2E60-791D-41A9-BB6C-46EC1585CB57}"/>
    <cellStyle name="Check Cell 2 3" xfId="554" xr:uid="{D7FD02FC-4B03-4E26-BA9C-028FBC0D036F}"/>
    <cellStyle name="Check Cell 2 4" xfId="555" xr:uid="{AB508ACD-8999-4018-A38A-B26623F44858}"/>
    <cellStyle name="Check Cell 3" xfId="556" xr:uid="{58DC7070-900D-44BF-BB36-3A6B1D501D5F}"/>
    <cellStyle name="Check Cell 3 2" xfId="557" xr:uid="{CC43C315-4859-4EBE-A6DA-F6824E4799BF}"/>
    <cellStyle name="Check Cell 4" xfId="558" xr:uid="{7EF6EE75-DD41-4964-9D66-C8A2386549E4}"/>
    <cellStyle name="Check Cell 4 2" xfId="559" xr:uid="{F348995E-5AE1-481C-B11D-B54A8AAE7470}"/>
    <cellStyle name="Check Cell 5" xfId="560" xr:uid="{A2499A8B-A684-47E6-8AAE-18EDAE57E681}"/>
    <cellStyle name="Check Cell 5 2" xfId="561" xr:uid="{CEAF10C6-4120-41A2-9F42-FE609B35DADF}"/>
    <cellStyle name="Check Cell 6" xfId="562" xr:uid="{4181F508-7F11-4813-A7CC-54DCB0543B13}"/>
    <cellStyle name="Check Cell 6 2" xfId="563" xr:uid="{F94ECDBF-0938-493E-A653-14D7FDA54E0C}"/>
    <cellStyle name="cijene" xfId="564" xr:uid="{4B8E7C4C-4FEC-4EF9-A8B6-8852BF79A69D}"/>
    <cellStyle name="Comma 10" xfId="565" xr:uid="{47F75F78-C4B7-4386-89A1-94D506A6513B}"/>
    <cellStyle name="Comma 10 2" xfId="566" xr:uid="{4546D8B6-7A9A-45ED-9EDE-56B709EF23A8}"/>
    <cellStyle name="Comma 10 2 2" xfId="567" xr:uid="{0F23302F-EDAA-4D6F-A8B9-45D40DB481E1}"/>
    <cellStyle name="Comma 10 3" xfId="568" xr:uid="{E81D0257-2F67-4063-B513-DB3A33EBFF60}"/>
    <cellStyle name="Comma 10 4" xfId="569" xr:uid="{86FD8E36-8EE5-44C6-AF9C-86D5CD97B0FC}"/>
    <cellStyle name="Comma 11" xfId="570" xr:uid="{76A8F953-2A17-4726-AB4F-8ABAD33D6DFD}"/>
    <cellStyle name="Comma 11 2" xfId="571" xr:uid="{155C786C-34C9-4934-ADA8-8EC6934A76D7}"/>
    <cellStyle name="Comma 11 2 2" xfId="572" xr:uid="{D1EF6A08-3ECF-4FB4-BBC3-118096E6DB05}"/>
    <cellStyle name="Comma 11 3" xfId="573" xr:uid="{8B0944A5-6DD3-4F12-9E8E-B9EFC8E09413}"/>
    <cellStyle name="Comma 11 4" xfId="574" xr:uid="{E6CAFFCF-6F1B-48A5-8737-C5896202AAEC}"/>
    <cellStyle name="Comma 12" xfId="575" xr:uid="{172AA9C0-C2CE-492A-B151-932CD17B1F45}"/>
    <cellStyle name="Comma 12 2" xfId="576" xr:uid="{45037482-064E-427A-A33B-8C2A28697963}"/>
    <cellStyle name="Comma 12 2 2" xfId="577" xr:uid="{86803CA5-A64B-4095-BC4F-B46DE3058256}"/>
    <cellStyle name="Comma 12 3" xfId="578" xr:uid="{B4C15840-3765-4B76-B988-BE92EC077D1B}"/>
    <cellStyle name="Comma 12 4" xfId="579" xr:uid="{A615CDAB-3480-4D8F-B6AF-DB5EDB59C214}"/>
    <cellStyle name="Comma 13" xfId="580" xr:uid="{0B742994-85A7-42B2-9A50-A360FDC43A90}"/>
    <cellStyle name="Comma 13 2" xfId="581" xr:uid="{E04CC8F0-181D-4164-B525-DBCEEDA84537}"/>
    <cellStyle name="Comma 13 2 2" xfId="582" xr:uid="{EFF3A1C8-9E7C-4FFB-BABB-9CC8BB8745D8}"/>
    <cellStyle name="Comma 13 3" xfId="583" xr:uid="{4B8817AC-6BAC-47A2-B284-6237472387BC}"/>
    <cellStyle name="Comma 13 4" xfId="584" xr:uid="{4C1933A8-57FE-48F6-9E3C-1BD4AAC4CA2C}"/>
    <cellStyle name="Comma 14" xfId="585" xr:uid="{9593D58A-19C5-4283-A59A-41758EFC6EF8}"/>
    <cellStyle name="Comma 14 2" xfId="586" xr:uid="{BE31435C-1545-4B72-8469-A65667ADCA6E}"/>
    <cellStyle name="Comma 14 2 2" xfId="587" xr:uid="{858BC1CE-DAD9-4357-8E72-BC606AC2F49F}"/>
    <cellStyle name="Comma 14 3" xfId="588" xr:uid="{09BEED3B-ECD5-42D3-BB19-0E435DA1FFA4}"/>
    <cellStyle name="Comma 14 4" xfId="589" xr:uid="{8172E501-EFAF-41CC-AE6B-776A99B26608}"/>
    <cellStyle name="Comma 15" xfId="590" xr:uid="{5B820E06-2823-4D79-A1D5-457C263693EB}"/>
    <cellStyle name="Comma 15 2" xfId="591" xr:uid="{2825E025-4F51-4FE6-A7CC-07952878DF29}"/>
    <cellStyle name="Comma 15 2 2" xfId="592" xr:uid="{7DF11C9C-D5FE-4C0F-8977-965FF532437B}"/>
    <cellStyle name="Comma 15 3" xfId="593" xr:uid="{40999A4B-D0C5-49B4-9559-7B027C572DE5}"/>
    <cellStyle name="Comma 15 4" xfId="594" xr:uid="{88694597-0E38-403C-958C-B05BEF71DF51}"/>
    <cellStyle name="Comma 16" xfId="595" xr:uid="{BD1DD177-1146-4F51-AC75-5757361193A8}"/>
    <cellStyle name="Comma 16 2" xfId="596" xr:uid="{0AA5D968-0BF0-41C0-82BF-BD130012D3A6}"/>
    <cellStyle name="Comma 16 2 2" xfId="597" xr:uid="{C0783E63-0F33-4761-ABAB-193613763571}"/>
    <cellStyle name="Comma 16 3" xfId="598" xr:uid="{743EA35E-654C-48DF-86B9-CC27E6840848}"/>
    <cellStyle name="Comma 16 4" xfId="599" xr:uid="{04532F3F-0BE7-4747-90F5-57595AD12B8C}"/>
    <cellStyle name="Comma 17" xfId="600" xr:uid="{F8A65F1D-0191-495E-9B1A-6ADAA40655C6}"/>
    <cellStyle name="Comma 17 2" xfId="601" xr:uid="{3BCC0FB0-6514-48D2-B454-17BF74C5CD60}"/>
    <cellStyle name="Comma 17 2 2" xfId="602" xr:uid="{5AC7A921-4205-4AE9-AF81-6B41151FC8BC}"/>
    <cellStyle name="Comma 17 3" xfId="603" xr:uid="{9A580548-AA69-4097-8D93-CA61D3AB7EC9}"/>
    <cellStyle name="Comma 17 4" xfId="604" xr:uid="{BC3268E3-A1F9-4D62-8358-A19CA5941D64}"/>
    <cellStyle name="Comma 18" xfId="605" xr:uid="{23BF2CF8-A28B-44D4-A54B-1C3128C7D8E9}"/>
    <cellStyle name="Comma 18 2" xfId="606" xr:uid="{8689B279-73BA-4798-95DF-AB2E13FDDAC1}"/>
    <cellStyle name="Comma 18 2 2" xfId="607" xr:uid="{2F2E4A22-750E-44E4-9B3F-613BA7AF6FC5}"/>
    <cellStyle name="Comma 18 3" xfId="608" xr:uid="{684D4C45-794C-4666-B439-005CD09DD5FF}"/>
    <cellStyle name="Comma 18 4" xfId="609" xr:uid="{D6DEE7A0-B9C0-4FB2-8712-7196AB13B614}"/>
    <cellStyle name="Comma 19" xfId="610" xr:uid="{4A3155C1-FBBC-4ED6-8717-F828386A3709}"/>
    <cellStyle name="Comma 19 2" xfId="611" xr:uid="{E85E6A98-92DB-48F7-B61F-0600E77607E4}"/>
    <cellStyle name="Comma 19 2 2" xfId="612" xr:uid="{E3421DF2-2472-4326-A050-FFDF690966FB}"/>
    <cellStyle name="Comma 19 3" xfId="613" xr:uid="{2EF975FE-880C-472A-980F-BB8526229749}"/>
    <cellStyle name="Comma 19 4" xfId="614" xr:uid="{B3DD09E3-BD47-4AA1-B577-140CC57C55A2}"/>
    <cellStyle name="Comma 2" xfId="615" xr:uid="{C2B25DBC-0AA1-4815-A939-578CE8A8A351}"/>
    <cellStyle name="Comma 2 2" xfId="616" xr:uid="{73823151-2A1A-43A7-8940-AC7634101C06}"/>
    <cellStyle name="Comma 2 2 2" xfId="617" xr:uid="{E165DA19-6EE8-4A73-91C1-052B88E7A099}"/>
    <cellStyle name="Comma 2 2 3" xfId="618" xr:uid="{78ADDB49-FEC7-4F62-B2B0-FA0AF07CB82B}"/>
    <cellStyle name="Comma 2 3" xfId="619" xr:uid="{EC39A4E7-077A-4F14-A374-4E37140D0241}"/>
    <cellStyle name="Comma 2 4" xfId="620" xr:uid="{89AC3AE7-7DD8-434F-B278-1418E4AEFA76}"/>
    <cellStyle name="Comma 2 5" xfId="621" xr:uid="{6589D8DF-271D-4004-9D82-C539BE10F50B}"/>
    <cellStyle name="Comma 20" xfId="622" xr:uid="{19DDFCC0-0A48-40FF-97E7-0AEE5F3B85D8}"/>
    <cellStyle name="Comma 20 2" xfId="623" xr:uid="{739E2BEC-978B-47B4-B8D2-8F79C4810653}"/>
    <cellStyle name="Comma 20 2 2" xfId="624" xr:uid="{7CD9C982-EF25-4A9E-AD04-2908E0440336}"/>
    <cellStyle name="Comma 20 3" xfId="625" xr:uid="{8FDF550D-1649-49E5-A707-498B32F8DBC3}"/>
    <cellStyle name="Comma 20 4" xfId="626" xr:uid="{E404EE65-7523-4F4C-BD13-F0B201CEEBB6}"/>
    <cellStyle name="Comma 21" xfId="627" xr:uid="{6FA68ABE-6C0A-4AD4-9B40-088B3257B664}"/>
    <cellStyle name="Comma 21 2" xfId="628" xr:uid="{723D8F1F-C2D2-468D-8BB5-DB4E6A6090E9}"/>
    <cellStyle name="Comma 21 2 2" xfId="629" xr:uid="{DF6BCFF0-67EE-4465-ADD8-94ECB12105B9}"/>
    <cellStyle name="Comma 21 3" xfId="630" xr:uid="{CFC610B1-938A-4A96-A5C9-82C3A2FE5FDF}"/>
    <cellStyle name="Comma 21 4" xfId="631" xr:uid="{A6519363-4DA3-4228-A220-DF419EAAAF48}"/>
    <cellStyle name="Comma 22" xfId="632" xr:uid="{723223D1-598E-47CD-8C36-3F381FA40DBA}"/>
    <cellStyle name="Comma 22 2" xfId="633" xr:uid="{3E84E69E-BEC3-486D-B489-478581047BDD}"/>
    <cellStyle name="Comma 22 2 2" xfId="634" xr:uid="{BFD5CDEA-521B-413F-AD43-4A3AFA3E69DE}"/>
    <cellStyle name="Comma 22 3" xfId="635" xr:uid="{400B87C7-4613-488A-A9AE-7E6AFFC4AB18}"/>
    <cellStyle name="Comma 22 4" xfId="636" xr:uid="{F7CECF32-951A-4983-B3B5-96D499E4582C}"/>
    <cellStyle name="Comma 23" xfId="637" xr:uid="{7AFA6929-9E07-4700-9B9D-58EF5085F8E1}"/>
    <cellStyle name="Comma 23 2" xfId="638" xr:uid="{D8743368-9DC8-4348-85E6-13A3171D2613}"/>
    <cellStyle name="Comma 23 2 2" xfId="639" xr:uid="{CB59EAED-D9B7-4952-A5DB-B63EF0BADF84}"/>
    <cellStyle name="Comma 23 3" xfId="640" xr:uid="{3EAB933C-07DE-429F-A4E1-2E258360363B}"/>
    <cellStyle name="Comma 23 4" xfId="641" xr:uid="{F349942F-DED9-4338-8DB0-D46FDB92AE33}"/>
    <cellStyle name="Comma 24" xfId="642" xr:uid="{A620C0FC-6E09-4E36-8598-ED9AB600CC03}"/>
    <cellStyle name="Comma 24 2" xfId="643" xr:uid="{9FBA10C7-03A7-47A5-BCA7-5EDC4DE0CD5C}"/>
    <cellStyle name="Comma 24 2 2" xfId="644" xr:uid="{B8E14362-6BCD-48A6-B695-733BDF177377}"/>
    <cellStyle name="Comma 24 3" xfId="645" xr:uid="{60E637F8-37E0-4689-AEAD-9956AAED2031}"/>
    <cellStyle name="Comma 24 4" xfId="646" xr:uid="{9EC794ED-512D-4D7F-9B14-83AED9882EBE}"/>
    <cellStyle name="Comma 25" xfId="647" xr:uid="{B6609FDC-7A89-4AB0-8AE3-6940F40960AF}"/>
    <cellStyle name="Comma 25 2" xfId="648" xr:uid="{DB1618EC-0E8B-4AB6-934E-77D81C1E6D12}"/>
    <cellStyle name="Comma 25 2 2" xfId="649" xr:uid="{2FE8A9E0-5C94-4FBE-9B94-5363AD8D9C97}"/>
    <cellStyle name="Comma 25 3" xfId="650" xr:uid="{AF776D3E-7702-4331-8EE4-884951CFDFDE}"/>
    <cellStyle name="Comma 25 4" xfId="651" xr:uid="{EAE47CE4-7D80-419B-A847-211B6441D5C5}"/>
    <cellStyle name="Comma 26" xfId="652" xr:uid="{4E61B69F-BF03-44AF-9B5B-C6F5A18D9100}"/>
    <cellStyle name="Comma 26 2" xfId="653" xr:uid="{08A26E28-6BD0-45E2-A886-707CBA0C54B6}"/>
    <cellStyle name="Comma 26 2 2" xfId="654" xr:uid="{091E56BF-760F-445E-B2F9-58BDBCD85AB0}"/>
    <cellStyle name="Comma 26 3" xfId="655" xr:uid="{A6120ECF-9E35-490B-88B4-2181EFD9690A}"/>
    <cellStyle name="Comma 26 4" xfId="656" xr:uid="{4612158A-4F7E-4146-8BCE-796DF494018C}"/>
    <cellStyle name="Comma 27" xfId="657" xr:uid="{2AF40384-857A-4FBC-BDD4-7C070688D365}"/>
    <cellStyle name="Comma 27 2" xfId="658" xr:uid="{C7952029-8A2C-49A0-8391-7E78770951CB}"/>
    <cellStyle name="Comma 27 2 2" xfId="659" xr:uid="{8D13E3E5-E543-48DE-B5FF-7FE4E1AADEEF}"/>
    <cellStyle name="Comma 27 3" xfId="660" xr:uid="{C667E9FB-60E7-4B67-AF65-B4591937AB27}"/>
    <cellStyle name="Comma 27 4" xfId="661" xr:uid="{96BAA138-353B-4F7D-A4AF-8324C32E414E}"/>
    <cellStyle name="Comma 28" xfId="662" xr:uid="{2F518B38-5211-40B4-86FB-E85F9C05A760}"/>
    <cellStyle name="Comma 28 2" xfId="663" xr:uid="{C5D5212D-4592-499B-914A-83FF4A5BC9BC}"/>
    <cellStyle name="Comma 28 2 2" xfId="664" xr:uid="{BE731F7F-7404-429F-B43A-A4E46B02A52C}"/>
    <cellStyle name="Comma 28 3" xfId="665" xr:uid="{B7D75CFC-493F-45A0-A4E0-9498E3F587A1}"/>
    <cellStyle name="Comma 28 4" xfId="666" xr:uid="{F17BB90C-1EA8-40FB-9E1F-1A28F5E0E1B2}"/>
    <cellStyle name="Comma 29" xfId="667" xr:uid="{43D8602F-EB05-43DF-94FA-666F24E5E38C}"/>
    <cellStyle name="Comma 29 2" xfId="668" xr:uid="{9FEBFD28-9CA1-4573-A70D-90525AD9D16C}"/>
    <cellStyle name="Comma 29 2 2" xfId="669" xr:uid="{E35A073E-E3A1-4EA7-95C9-FFEBD5A12B65}"/>
    <cellStyle name="Comma 29 3" xfId="670" xr:uid="{4845F7BC-BBED-43EE-ABFE-F13AA4120CFB}"/>
    <cellStyle name="Comma 29 4" xfId="671" xr:uid="{EB14349F-578C-48F2-90BE-9D95C6EEACAE}"/>
    <cellStyle name="Comma 3" xfId="672" xr:uid="{E5539E46-68B6-484C-96C4-5D8C5215555F}"/>
    <cellStyle name="Comma 3 2" xfId="673" xr:uid="{8367B486-AE88-4813-8F47-0C9E1B76B49E}"/>
    <cellStyle name="Comma 3 2 2" xfId="674" xr:uid="{647A4407-6426-493E-ABD9-5B27073FE07D}"/>
    <cellStyle name="Comma 3 2 3" xfId="675" xr:uid="{0E1E5291-8FA8-40C4-B1B9-1B6108264F8F}"/>
    <cellStyle name="Comma 3 3" xfId="676" xr:uid="{B02470AA-D587-44BC-823E-D02C80DB6B4C}"/>
    <cellStyle name="Comma 3 4" xfId="677" xr:uid="{195BAE8E-5AAB-4DA4-8080-CF0D7BB9B099}"/>
    <cellStyle name="Comma 3 5" xfId="678" xr:uid="{C0214D7B-E82C-40C8-B161-84B34C375F9B}"/>
    <cellStyle name="Comma 30" xfId="679" xr:uid="{EE5E26FB-BCD0-4A02-B40D-844B8F825BBB}"/>
    <cellStyle name="Comma 30 2" xfId="680" xr:uid="{DB234BE0-A85C-4A99-B0CC-CEE1263ECC91}"/>
    <cellStyle name="Comma 30 2 2" xfId="681" xr:uid="{2F31D510-1EA3-4E38-8E94-FF43053FC712}"/>
    <cellStyle name="Comma 30 3" xfId="682" xr:uid="{6386A4EF-2C89-46BB-85DD-F363314C7B39}"/>
    <cellStyle name="Comma 30 4" xfId="683" xr:uid="{C56E16EB-2E11-42C9-9B3C-0EB1A4A481A5}"/>
    <cellStyle name="Comma 31" xfId="684" xr:uid="{FC5CA906-4BC7-404C-8E3B-D2F77FB7D321}"/>
    <cellStyle name="Comma 31 2" xfId="685" xr:uid="{E8CF4D98-384B-4638-AE55-DE27450D1F73}"/>
    <cellStyle name="Comma 31 2 2" xfId="686" xr:uid="{D42DD763-2E28-4DB8-8376-BCFC2B5DD4FC}"/>
    <cellStyle name="Comma 31 3" xfId="687" xr:uid="{358228AA-FBFF-47EB-B95B-F4A590B96BD2}"/>
    <cellStyle name="Comma 31 4" xfId="688" xr:uid="{D51F9416-4EAB-49E4-9DA9-80A7625D6ADC}"/>
    <cellStyle name="Comma 32" xfId="689" xr:uid="{CE84CB5B-8C19-4DB9-9A61-F8566DD5613F}"/>
    <cellStyle name="Comma 32 2" xfId="690" xr:uid="{36EFD965-0B39-4482-8980-D3ED4F555B26}"/>
    <cellStyle name="Comma 32 2 2" xfId="691" xr:uid="{BD35FDF3-7FA3-4538-BD63-C3D7070D4036}"/>
    <cellStyle name="Comma 32 3" xfId="692" xr:uid="{FFB5ADCE-67CA-463D-B20D-B990D53F9324}"/>
    <cellStyle name="Comma 32 4" xfId="693" xr:uid="{258CF32F-29C9-4E6F-9B54-73A55DF06CBA}"/>
    <cellStyle name="Comma 33" xfId="694" xr:uid="{1B0CCAAA-D393-484D-948C-0A4044455C8B}"/>
    <cellStyle name="Comma 33 2" xfId="695" xr:uid="{4FB8198F-840B-45F5-B05D-C2C3F8BE12B2}"/>
    <cellStyle name="Comma 33 3" xfId="696" xr:uid="{F2DE5784-5F4A-459C-899A-99704E12014A}"/>
    <cellStyle name="Comma 34" xfId="697" xr:uid="{68B893B4-9E65-4639-AFB4-94C9B6CE6665}"/>
    <cellStyle name="Comma 34 2" xfId="698" xr:uid="{0CF09CF6-3C2E-4130-994B-3E8037890810}"/>
    <cellStyle name="Comma 34 3" xfId="699" xr:uid="{682571A6-C38B-4365-BDDF-BE9F63A1E7F8}"/>
    <cellStyle name="Comma 35" xfId="700" xr:uid="{9B384076-2BBC-4D41-B776-785B0F8208F8}"/>
    <cellStyle name="Comma 35 2" xfId="701" xr:uid="{A1368691-F0DC-4800-A99D-57CCEDF15E67}"/>
    <cellStyle name="Comma 35 3" xfId="702" xr:uid="{0DBBDB3D-F473-4599-94E4-99C6CA1B4075}"/>
    <cellStyle name="Comma 36" xfId="703" xr:uid="{0F04D5D6-2B8E-4E22-BDBE-3AFBC0E4721D}"/>
    <cellStyle name="Comma 36 2" xfId="704" xr:uid="{A8DDA16C-ACE1-4BEC-8F20-A00FF3742C32}"/>
    <cellStyle name="Comma 36 3" xfId="705" xr:uid="{1F30EBCD-1843-4CA6-9A0B-C0DECB9D4068}"/>
    <cellStyle name="Comma 37" xfId="706" xr:uid="{19FB1254-E61A-4BA9-8E17-89AD18CDB6BF}"/>
    <cellStyle name="Comma 37 2" xfId="707" xr:uid="{DD748698-BF7F-414E-BE93-77264D594A64}"/>
    <cellStyle name="Comma 38" xfId="708" xr:uid="{7CAF7BEB-8959-451D-9472-B01EDEC50919}"/>
    <cellStyle name="Comma 38 2" xfId="709" xr:uid="{02B24F58-3A65-4658-BFFB-E58144BD61F4}"/>
    <cellStyle name="Comma 39" xfId="710" xr:uid="{14D9C633-BE16-427B-83C7-AC6C91DE4478}"/>
    <cellStyle name="Comma 4" xfId="711" xr:uid="{576B303A-6927-44CB-8350-FADAC08EA481}"/>
    <cellStyle name="Comma 4 2" xfId="712" xr:uid="{A2BB7C64-ABC1-4DAD-A151-7494115D2020}"/>
    <cellStyle name="Comma 4 2 2" xfId="713" xr:uid="{C96596F7-BABF-432E-A42F-9256C71D9A52}"/>
    <cellStyle name="Comma 4 3" xfId="714" xr:uid="{A66866B3-6E7E-437B-9164-D8AB4F7D2716}"/>
    <cellStyle name="Comma 4 4" xfId="715" xr:uid="{6C22FDC0-E0AD-45B7-B4D7-233F68A2E0A9}"/>
    <cellStyle name="Comma 40" xfId="716" xr:uid="{2B69D9D2-27B4-4B01-8EF0-0189F372734A}"/>
    <cellStyle name="Comma 41" xfId="717" xr:uid="{24A4BC8E-5496-4D76-B0D7-42B338D3A1B2}"/>
    <cellStyle name="Comma 42" xfId="718" xr:uid="{9C1720E4-02C7-4EFC-BA9A-1D58DB5DF0FC}"/>
    <cellStyle name="Comma 43" xfId="719" xr:uid="{D29C161F-7D6D-4492-8077-6AFA894E9F9F}"/>
    <cellStyle name="Comma 44" xfId="720" xr:uid="{BFC6286F-1F74-4E23-8936-D7713DF20BA0}"/>
    <cellStyle name="Comma 45" xfId="721" xr:uid="{2E886DD7-139A-425F-9FC3-93F6408932BC}"/>
    <cellStyle name="Comma 46" xfId="722" xr:uid="{9AAD99DD-A676-4FAA-AEC7-D631871E1B34}"/>
    <cellStyle name="Comma 47" xfId="723" xr:uid="{BA5A0AD2-EA3D-4674-9402-4CA8EE9206F3}"/>
    <cellStyle name="Comma 48" xfId="724" xr:uid="{6F38AFF7-9F72-4C80-8D92-A6772E53C7F7}"/>
    <cellStyle name="Comma 49" xfId="725" xr:uid="{5B4FDAE5-275C-4124-9FA3-6EA51C4B788E}"/>
    <cellStyle name="Comma 5" xfId="726" xr:uid="{E8873ABE-6CE0-46A3-A6D8-31698B5D35B9}"/>
    <cellStyle name="Comma 5 2" xfId="727" xr:uid="{FEF3D20F-3F87-498E-8D2F-571FA7D2046F}"/>
    <cellStyle name="Comma 5 2 2" xfId="728" xr:uid="{B7A571AE-20A4-4EBF-8FB8-6CEB62BE0282}"/>
    <cellStyle name="Comma 5 3" xfId="729" xr:uid="{2CAC28AE-2748-4A58-99BE-13B2C833A95F}"/>
    <cellStyle name="Comma 5 4" xfId="730" xr:uid="{95AED8FD-15FE-4B34-BBAE-264BF4B6F0C1}"/>
    <cellStyle name="Comma 50" xfId="731" xr:uid="{728F3AB1-61DF-4A76-9DA3-2EBE8E5C8CA2}"/>
    <cellStyle name="Comma 51" xfId="732" xr:uid="{60506B9F-9F52-49E4-9B4F-F544DC239993}"/>
    <cellStyle name="Comma 52" xfId="733" xr:uid="{F4A6F186-B50F-4996-A14C-61DA067A5F65}"/>
    <cellStyle name="Comma 52 2" xfId="734" xr:uid="{7D63BE9A-BFA0-43B9-8ABB-336BC2DC4C94}"/>
    <cellStyle name="Comma 53" xfId="735" xr:uid="{7F530B9E-EF18-4F37-8BB0-546196AF0D0F}"/>
    <cellStyle name="Comma 6" xfId="736" xr:uid="{AA56246D-6AB4-4B60-B7BF-6412406E1B49}"/>
    <cellStyle name="Comma 6 2" xfId="737" xr:uid="{EABFA907-FD70-4CD5-9E87-B7456D1362FB}"/>
    <cellStyle name="Comma 6 2 2" xfId="738" xr:uid="{F47BDEA0-1952-4226-AF7D-BA8564FFDCA1}"/>
    <cellStyle name="Comma 6 3" xfId="739" xr:uid="{C4D79F05-88AC-4314-A122-2584DF34F9F0}"/>
    <cellStyle name="Comma 6 4" xfId="740" xr:uid="{E0033B1F-99A0-4676-9D56-3EE0EE08A13F}"/>
    <cellStyle name="Comma 7" xfId="741" xr:uid="{381DDFCE-3CD2-4D56-9ADC-6582CA494128}"/>
    <cellStyle name="Comma 7 2" xfId="742" xr:uid="{65412E74-3939-4D24-840E-31134C576ACA}"/>
    <cellStyle name="Comma 7 2 2" xfId="743" xr:uid="{5B0C53AF-203D-450D-A30C-1EE6B0C110FC}"/>
    <cellStyle name="Comma 7 3" xfId="744" xr:uid="{55BC3D9D-FF21-4C26-8113-E492AD06CFA1}"/>
    <cellStyle name="Comma 7 4" xfId="745" xr:uid="{4FFC84B7-F161-415B-8F6A-325E74A16FCE}"/>
    <cellStyle name="Comma 8" xfId="746" xr:uid="{8EF2DFB5-ACD2-4484-B670-7623371E3EE8}"/>
    <cellStyle name="Comma 8 2" xfId="747" xr:uid="{9E81B319-2DE9-45B3-8795-7CA1E23ACC34}"/>
    <cellStyle name="Comma 8 2 2" xfId="748" xr:uid="{AAC360B5-5ED2-48E5-87EC-D7FD54C6E672}"/>
    <cellStyle name="Comma 8 3" xfId="749" xr:uid="{5B5E9151-8633-46D5-93B8-3653782BAB25}"/>
    <cellStyle name="Comma 8 4" xfId="750" xr:uid="{2FD34731-0D5B-452D-9805-582F0263BD5A}"/>
    <cellStyle name="Comma 9" xfId="751" xr:uid="{FFDC7C36-3A46-4BA4-A9D9-C2EE32FD9D7C}"/>
    <cellStyle name="Comma 9 2" xfId="752" xr:uid="{78F66DFB-E391-4FD0-9793-0E869BF0736E}"/>
    <cellStyle name="Comma 9 2 2" xfId="753" xr:uid="{7CC31501-8E77-49E5-B896-45DD34F1770B}"/>
    <cellStyle name="Comma 9 3" xfId="754" xr:uid="{3AFD3E5F-ECE5-4122-BA2C-6874F432DD55}"/>
    <cellStyle name="Comma 9 4" xfId="755" xr:uid="{8C9B88A3-4405-4711-9054-3DA5E97CFC6D}"/>
    <cellStyle name="Currency 10" xfId="756" xr:uid="{D7C81C86-5899-4986-93E9-4B3D5995FC5F}"/>
    <cellStyle name="Currency 11" xfId="757" xr:uid="{2C90B1C5-AC30-4850-AD9D-E9F9AAC8F771}"/>
    <cellStyle name="Currency 12" xfId="758" xr:uid="{8180227F-8B8A-4A70-8DBC-9172D237C03E}"/>
    <cellStyle name="Currency 13" xfId="759" xr:uid="{D47F23C7-6417-42B0-982C-231E9A927706}"/>
    <cellStyle name="Currency 14" xfId="760" xr:uid="{6C5D89D9-9B86-4E84-958E-71534C0ECBCE}"/>
    <cellStyle name="Currency 15" xfId="761" xr:uid="{8344DE55-118A-42B8-B90F-154D7720E02C}"/>
    <cellStyle name="Currency 16" xfId="762" xr:uid="{2495445A-7DAE-4C6F-B258-3D12102CD85C}"/>
    <cellStyle name="Currency 17" xfId="763" xr:uid="{11CA75C4-D2DA-4E3D-8EB5-AB2004BCF092}"/>
    <cellStyle name="Currency 18" xfId="764" xr:uid="{8AA3265B-BB89-4369-9F40-6622A8ADF558}"/>
    <cellStyle name="Currency 19" xfId="765" xr:uid="{80914AAD-D57F-4AA1-893F-1F6C6829538E}"/>
    <cellStyle name="Currency 2" xfId="766" xr:uid="{5F15A296-1FC3-4AD3-850A-C0E1D79B6146}"/>
    <cellStyle name="Currency 2 2" xfId="767" xr:uid="{27115B5D-C9A0-4F38-B902-9245AED8B061}"/>
    <cellStyle name="Currency 20" xfId="768" xr:uid="{BC93486F-3C9C-417E-B681-ED34487B9855}"/>
    <cellStyle name="Currency 21" xfId="769" xr:uid="{1A27FE10-536E-4A70-97C0-3971B5D15B1C}"/>
    <cellStyle name="Currency 22" xfId="770" xr:uid="{24442E52-C25C-419B-8F51-64D3D9E2D71E}"/>
    <cellStyle name="Currency 23" xfId="771" xr:uid="{1CB37DF9-32C0-4911-88C1-665B6F3CF848}"/>
    <cellStyle name="Currency 24" xfId="772" xr:uid="{F7E1D650-44C9-4B9C-8E57-A3D7C7DCB1BE}"/>
    <cellStyle name="Currency 25" xfId="773" xr:uid="{217EF905-BD94-49F4-B120-1CB007DDD3CF}"/>
    <cellStyle name="Currency 26" xfId="774" xr:uid="{DAE16D05-FFAD-415A-86C8-497799A6E007}"/>
    <cellStyle name="Currency 27" xfId="775" xr:uid="{A611EFA0-7D72-493C-9071-DE8ACE63969C}"/>
    <cellStyle name="Currency 28" xfId="776" xr:uid="{D6F6429F-FCA8-4FAC-9ACF-55984344F8A0}"/>
    <cellStyle name="Currency 29" xfId="777" xr:uid="{CDA6B98A-EC03-46BB-809C-D7C8533C0484}"/>
    <cellStyle name="Currency 3" xfId="778" xr:uid="{1A040F84-7CF7-4DD9-80E3-955108CF82CD}"/>
    <cellStyle name="Currency 3 2" xfId="779" xr:uid="{B7D26F47-F005-443F-92DC-F8B3332FC699}"/>
    <cellStyle name="Currency 30" xfId="780" xr:uid="{5473BAB3-2B58-4530-9217-411A62573E17}"/>
    <cellStyle name="Currency 31" xfId="781" xr:uid="{5C0875E1-8E48-4804-BCCE-406B41C6EE34}"/>
    <cellStyle name="Currency 4" xfId="782" xr:uid="{50384378-C4A1-4426-BD4C-94A41CE3706F}"/>
    <cellStyle name="Currency 4 2" xfId="783" xr:uid="{A2C18122-B9F6-4E82-9321-4E13B5B7674B}"/>
    <cellStyle name="Currency 5" xfId="784" xr:uid="{E2E36791-F5A4-4980-BF12-504D7AFC395B}"/>
    <cellStyle name="Currency 5 2" xfId="785" xr:uid="{03A00534-D4C7-4853-8268-101A66446C82}"/>
    <cellStyle name="Currency 6" xfId="786" xr:uid="{61AAD62C-7562-4B1E-ADFF-2DEE84ABF810}"/>
    <cellStyle name="Currency 6 2" xfId="787" xr:uid="{06E098D1-C078-49A5-988A-624AAF6B991B}"/>
    <cellStyle name="Currency 7" xfId="788" xr:uid="{2675E2D2-A37B-480D-ABC6-B9A6197A45A0}"/>
    <cellStyle name="Currency 8" xfId="789" xr:uid="{ED87A17F-5AD2-484F-9844-FDA27EF47AF3}"/>
    <cellStyle name="Currency 9" xfId="790" xr:uid="{1B007EED-BE17-44B5-8DF8-46B26C6BCFCC}"/>
    <cellStyle name="Dobro 2" xfId="791" xr:uid="{F4C8143F-E2C6-457B-B125-C9EE0132D2B6}"/>
    <cellStyle name="Dobro 2 2" xfId="792" xr:uid="{28F39A1B-B2DA-42A6-9E4B-200136D94141}"/>
    <cellStyle name="Element-delo" xfId="793" xr:uid="{4518051E-D013-4CC6-9765-5D452867996D}"/>
    <cellStyle name="Euro" xfId="794" xr:uid="{4AB7B5DC-0AA5-4281-A369-BB1177941CD2}"/>
    <cellStyle name="Excel Built-in Normal" xfId="795" xr:uid="{66D096F3-473E-44C5-AB6C-15D238175DEF}"/>
    <cellStyle name="Explanatory Text" xfId="796" xr:uid="{E620DA3A-2DE3-4177-8489-F9D874A9C1BF}"/>
    <cellStyle name="Explanatory Text 2" xfId="797" xr:uid="{D32978AA-8D48-4681-ADC9-E51FA751373D}"/>
    <cellStyle name="Explanatory Text 2 2" xfId="798" xr:uid="{093198BE-5288-4C8D-9EDC-C82B768FEF21}"/>
    <cellStyle name="Explanatory Text 3" xfId="799" xr:uid="{B5EA86FF-0292-4698-8086-3C3F1A29A7A0}"/>
    <cellStyle name="Explanatory Text 4" xfId="800" xr:uid="{138C963A-B146-4EAD-9F2D-3FCC055BD62D}"/>
    <cellStyle name="Explanatory Text 5" xfId="801" xr:uid="{1B518D90-0705-41F6-B2DB-ADB0A5A0CE9A}"/>
    <cellStyle name="Explanatory Text 6" xfId="802" xr:uid="{22CFEC28-11E7-4C0E-A29B-184D8B8A21CC}"/>
    <cellStyle name="Good 2" xfId="803" xr:uid="{528BAB69-3066-4100-9AF6-1F769549DE3B}"/>
    <cellStyle name="Good 2 2" xfId="804" xr:uid="{BF0E75DA-1FE4-4C59-B414-F1611C2193FA}"/>
    <cellStyle name="Good 2 2 2" xfId="805" xr:uid="{1C61ADB6-E188-4350-B0A0-BF2F4F5A88E9}"/>
    <cellStyle name="Good 2 3" xfId="806" xr:uid="{04D788AD-9F42-4023-89CB-C16F2CCDAE07}"/>
    <cellStyle name="Good 2 4" xfId="807" xr:uid="{8B9F1984-4D5E-41F1-A422-87930FC56BF8}"/>
    <cellStyle name="Good 3" xfId="808" xr:uid="{6E5B4678-B17D-458E-BE73-DD0D8D21768C}"/>
    <cellStyle name="Good 3 2" xfId="809" xr:uid="{C031AF24-B2A3-4D3E-A4C8-B08776D0F26D}"/>
    <cellStyle name="Good 4" xfId="810" xr:uid="{C265F276-FC91-4063-A33F-5318DFFFDF30}"/>
    <cellStyle name="Good 4 2" xfId="811" xr:uid="{0666A15A-0D72-4D0E-9474-DF3B69B34560}"/>
    <cellStyle name="Good 5" xfId="812" xr:uid="{E01091AB-46BA-414C-A263-653F5B07AD05}"/>
    <cellStyle name="Good 5 2" xfId="813" xr:uid="{E0648004-913E-4793-A62C-ED8C891F6623}"/>
    <cellStyle name="Good 6" xfId="814" xr:uid="{BCDE9F28-804A-4196-899A-487F669A03F2}"/>
    <cellStyle name="Good 6 2" xfId="815" xr:uid="{CF14A013-B374-4D0E-847D-BA763F2CCDFF}"/>
    <cellStyle name="Good 7" xfId="816" xr:uid="{EC3DC417-8E8A-45FC-81F0-9D418209AEAF}"/>
    <cellStyle name="Grey" xfId="817" xr:uid="{3C1D2929-5AAC-41DB-AFEB-8F2FAF72F5D6}"/>
    <cellStyle name="Grey 2" xfId="818" xr:uid="{9430B07D-4F11-4BAA-82A4-AF7F9BA4845F}"/>
    <cellStyle name="H1" xfId="819" xr:uid="{EFC3D56A-872B-4913-8DFC-88A0A03C55B1}"/>
    <cellStyle name="Heading 1" xfId="820" xr:uid="{F6098DDE-C4F6-4F4F-9703-55EF83C1E21D}"/>
    <cellStyle name="Heading 1 2" xfId="821" xr:uid="{E8A04E40-CC4E-4FCD-AF1C-B0968F498A98}"/>
    <cellStyle name="Heading 1 2 2" xfId="822" xr:uid="{F6658516-A3D5-410F-9D21-C11F40555A10}"/>
    <cellStyle name="Heading 1 3" xfId="823" xr:uid="{F0196B67-7507-4BC3-B060-4C1BE1430BB9}"/>
    <cellStyle name="Heading 1 4" xfId="824" xr:uid="{7A8D07B7-12DD-4175-BCCB-CD9A7077B018}"/>
    <cellStyle name="Heading 1 5" xfId="825" xr:uid="{713527FE-BE11-4B09-95A5-A115802F2138}"/>
    <cellStyle name="Heading 1 6" xfId="826" xr:uid="{328694FE-5DAC-4D4F-B5FD-C918659FA7E3}"/>
    <cellStyle name="Heading 2" xfId="827" xr:uid="{17A765F8-24B1-4373-857F-2B09B7DED360}"/>
    <cellStyle name="Heading 2 2" xfId="828" xr:uid="{735914AD-F376-4C67-BEAE-707897DF338C}"/>
    <cellStyle name="Heading 2 2 2" xfId="829" xr:uid="{9660ABFB-5457-4265-8E11-09C3319313AB}"/>
    <cellStyle name="Heading 2 3" xfId="830" xr:uid="{E4AA40C4-CE91-4D47-A460-C737ED949CF1}"/>
    <cellStyle name="Heading 2 4" xfId="831" xr:uid="{794242FF-C40E-462E-AEDA-C71437A32417}"/>
    <cellStyle name="Heading 2 5" xfId="832" xr:uid="{8DC5B19E-FC5C-492A-922B-C773F1711FD1}"/>
    <cellStyle name="Heading 2 6" xfId="833" xr:uid="{5C217D61-A523-421D-A294-14DC30661A46}"/>
    <cellStyle name="Heading 3" xfId="834" xr:uid="{7C47D38F-A752-40A0-BE88-D03FF492602E}"/>
    <cellStyle name="Heading 3 2" xfId="835" xr:uid="{E4FEB48C-D65A-465F-81C3-5967CDC22BD0}"/>
    <cellStyle name="Heading 3 2 2" xfId="836" xr:uid="{6339735A-87F9-4B06-9922-7F12683B4AD4}"/>
    <cellStyle name="Heading 3 3" xfId="837" xr:uid="{13537518-C42D-4B34-B665-065783410510}"/>
    <cellStyle name="Heading 3 4" xfId="838" xr:uid="{CE4A462D-E78E-4552-97C0-A7B2D12C1758}"/>
    <cellStyle name="Heading 3 5" xfId="839" xr:uid="{B3AC161C-E2E9-4AE4-A6B2-534FC3C22AA9}"/>
    <cellStyle name="Heading 3 6" xfId="840" xr:uid="{4DF37198-CBBC-4507-AED9-41A29F4F5B4F}"/>
    <cellStyle name="Heading 4" xfId="841" xr:uid="{B529F6D3-0AF3-4745-91AB-09A65E9ADB2C}"/>
    <cellStyle name="Heading 4 2" xfId="842" xr:uid="{8FF0A248-B645-4CEB-9F90-D211EDCCAA7D}"/>
    <cellStyle name="Heading 4 2 2" xfId="843" xr:uid="{17CB8464-0CBC-4F27-86CE-2FCFEAB9F6C5}"/>
    <cellStyle name="Heading 4 3" xfId="844" xr:uid="{2C4ABFBF-39C4-40E7-940B-C14E73FF0F46}"/>
    <cellStyle name="Heading 4 4" xfId="845" xr:uid="{02EB1C4F-4628-48B4-9C93-BE99FD77D58F}"/>
    <cellStyle name="Heading 4 5" xfId="846" xr:uid="{3D787EBC-345E-4EAF-8969-025B1034EA2A}"/>
    <cellStyle name="Heading 4 6" xfId="847" xr:uid="{7624C460-280E-4EF3-A2FA-45599408F8FB}"/>
    <cellStyle name="Hiperpovezava" xfId="11" builtinId="8" hidden="1"/>
    <cellStyle name="Hiperpovezava" xfId="7" builtinId="8" hidden="1"/>
    <cellStyle name="Hiperpovezava" xfId="5" builtinId="8" hidden="1"/>
    <cellStyle name="Hiperpovezava" xfId="17" builtinId="8" hidden="1"/>
    <cellStyle name="Hiperpovezava" xfId="3" builtinId="8" hidden="1"/>
    <cellStyle name="Hiperpovezava" xfId="15" builtinId="8" hidden="1"/>
    <cellStyle name="Hiperpovezava" xfId="13" builtinId="8" hidden="1"/>
    <cellStyle name="Hiperpovezava" xfId="9"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yperlink 2" xfId="848" xr:uid="{A590D126-8699-4006-81BC-848C5209AF38}"/>
    <cellStyle name="Hyperlink 2 2" xfId="849" xr:uid="{E36DDE3C-8E80-4CEE-A8C0-02DFC69057DA}"/>
    <cellStyle name="Input" xfId="850" xr:uid="{48A65347-5EC9-41D0-8548-2699C338F538}"/>
    <cellStyle name="Input [yellow]" xfId="851" xr:uid="{D030657E-3203-4A1D-8734-D4E8F5055823}"/>
    <cellStyle name="Input [yellow] 2" xfId="852" xr:uid="{F2946877-6E0F-4157-8F2A-097676426EF0}"/>
    <cellStyle name="Input [yellow] 3" xfId="853" xr:uid="{FFC89637-FD5C-4FCC-B38C-A34F0BC24B44}"/>
    <cellStyle name="Input [yellow] 4" xfId="854" xr:uid="{B2D30600-A473-4A46-A17C-E9604320BB1E}"/>
    <cellStyle name="Input 10" xfId="855" xr:uid="{5C716F37-AD8D-4C77-97E6-4B026DD488CD}"/>
    <cellStyle name="Input 11" xfId="856" xr:uid="{7F2C8CF8-8EA3-4827-B0E6-479FE5ACC113}"/>
    <cellStyle name="Input 12" xfId="857" xr:uid="{952EC829-868A-4822-A6B6-3775E7EEFD67}"/>
    <cellStyle name="Input 13" xfId="858" xr:uid="{9AE4ABFB-ED49-4A6F-BFF5-8C6310423BA7}"/>
    <cellStyle name="Input 14" xfId="859" xr:uid="{F95D3B7B-4EE9-4ADE-9D40-7B7862DB2EDD}"/>
    <cellStyle name="Input 15" xfId="860" xr:uid="{FEB78379-160D-45C1-8CE3-05D970882201}"/>
    <cellStyle name="Input 16" xfId="861" xr:uid="{680112F8-3A42-4010-968D-94FCAD73E614}"/>
    <cellStyle name="Input 17" xfId="862" xr:uid="{B4EBC161-8BD0-4D0A-9FCA-5B42FC6BEDDE}"/>
    <cellStyle name="Input 18" xfId="863" xr:uid="{B2D83BE5-8F2F-471D-B71F-A2B535451277}"/>
    <cellStyle name="Input 19" xfId="864" xr:uid="{75497C24-EDD4-445D-B672-1DA8127ED85F}"/>
    <cellStyle name="Input 2" xfId="865" xr:uid="{C6FEA50C-E0A4-4935-BBA1-283B3ABDA7EB}"/>
    <cellStyle name="Input 2 2" xfId="866" xr:uid="{2E90C0D1-4A52-44A6-9880-4E4A3F40AA87}"/>
    <cellStyle name="Input 2 3" xfId="867" xr:uid="{66CD9CC4-0428-41CC-B1AF-F8512C907AB7}"/>
    <cellStyle name="Input 2 4" xfId="868" xr:uid="{1FF86B07-BBE6-467F-A70B-CF33318C2DDE}"/>
    <cellStyle name="Input 20" xfId="869" xr:uid="{35DC1A89-82C8-4A5A-AFBA-3A1F19107124}"/>
    <cellStyle name="Input 21" xfId="870" xr:uid="{F75DADDD-22AF-4084-9DFF-C1519F7E8983}"/>
    <cellStyle name="Input 22" xfId="871" xr:uid="{EF203CB8-9F0F-48FA-8641-C71A78C224FB}"/>
    <cellStyle name="Input 23" xfId="872" xr:uid="{84BF8CFF-16B4-47A7-BC22-0BEC455FFC5B}"/>
    <cellStyle name="Input 24" xfId="873" xr:uid="{E132A411-1E9C-4C99-82DD-6B0F3635BF6A}"/>
    <cellStyle name="Input 25" xfId="874" xr:uid="{D8C22513-5FC1-4B2C-9938-A4F921463482}"/>
    <cellStyle name="Input 26" xfId="875" xr:uid="{DC768DD5-BB87-4DB7-9E74-30BAEFBDD954}"/>
    <cellStyle name="Input 27" xfId="876" xr:uid="{E860AAFE-8EB9-463D-95E9-EA5A77D8B8D9}"/>
    <cellStyle name="Input 3" xfId="877" xr:uid="{AAC77B1E-2FDA-4F15-9D89-893EEA6F07C8}"/>
    <cellStyle name="Input 3 2" xfId="878" xr:uid="{0D779C14-468B-42A8-B38B-439BB2E12607}"/>
    <cellStyle name="Input 3 3" xfId="879" xr:uid="{43C1991A-0F54-401E-A04C-1B044E332865}"/>
    <cellStyle name="Input 4" xfId="880" xr:uid="{B1CAABA4-BB22-4A3B-90F1-DC4A8A05857C}"/>
    <cellStyle name="Input 4 2" xfId="881" xr:uid="{140D3CA9-1A95-4FAD-8CC1-F743FF2B4CDA}"/>
    <cellStyle name="Input 4 3" xfId="882" xr:uid="{864E1180-7E09-4062-A28D-1200F19FA1E6}"/>
    <cellStyle name="Input 5" xfId="883" xr:uid="{F79140D3-0DBD-458F-B9E3-BB1E4B48EAC3}"/>
    <cellStyle name="Input 5 2" xfId="884" xr:uid="{4A7BA9AF-5A95-4F49-8674-A396DF2C0C84}"/>
    <cellStyle name="Input 5 3" xfId="885" xr:uid="{76A4A374-9F30-4E31-9EE0-74CE5C22657C}"/>
    <cellStyle name="Input 6" xfId="886" xr:uid="{6DEC8FE7-3D1B-48E9-8D27-9C4985C0273F}"/>
    <cellStyle name="Input 6 2" xfId="887" xr:uid="{D78163CD-A32B-41D4-9F44-454083CD1FE6}"/>
    <cellStyle name="Input 6 3" xfId="888" xr:uid="{986F7A81-3B8D-4C9F-B99A-5EA5A75999A7}"/>
    <cellStyle name="Input 7" xfId="889" xr:uid="{FA729198-F46F-444A-92FC-645863E65E7D}"/>
    <cellStyle name="Input 8" xfId="890" xr:uid="{6FA16B8E-DD40-4218-A5DD-BE9E750B0147}"/>
    <cellStyle name="Input 9" xfId="891" xr:uid="{BF8A926A-D9AA-4791-A91F-20D4CD2E61ED}"/>
    <cellStyle name="Isticanje1" xfId="892" xr:uid="{309EF321-5568-4DDE-9AA7-0E314C06351B}"/>
    <cellStyle name="Isticanje1 2" xfId="893" xr:uid="{F78344E8-C456-47C8-B52D-B8328B5853A6}"/>
    <cellStyle name="Isticanje2" xfId="894" xr:uid="{FB5CA099-4614-4342-AA4A-0D8893A4EF95}"/>
    <cellStyle name="Isticanje2 2" xfId="895" xr:uid="{0C7F05C5-6A4D-404B-ABCF-26828A74658E}"/>
    <cellStyle name="Isticanje3" xfId="896" xr:uid="{F64E65CB-AC34-4C80-B692-BBEF70438611}"/>
    <cellStyle name="Isticanje3 2" xfId="897" xr:uid="{51989C6E-B9BF-441E-B59C-4920D879A624}"/>
    <cellStyle name="Isticanje4" xfId="898" xr:uid="{AC516236-27B3-4BAD-ACE2-DEBB020F90FA}"/>
    <cellStyle name="Isticanje4 2" xfId="899" xr:uid="{8E8DCF4C-3055-45B0-AD25-6CBBA97201B5}"/>
    <cellStyle name="Isticanje5" xfId="900" xr:uid="{4A8B2AF8-8420-46C0-880E-5FA9997A5641}"/>
    <cellStyle name="Isticanje5 2" xfId="901" xr:uid="{F8F1D68B-0B26-496D-82B8-ECE01A53FC5D}"/>
    <cellStyle name="Isticanje6" xfId="902" xr:uid="{400EA7A4-DD4C-4C43-8CBC-AA072C03728E}"/>
    <cellStyle name="Isticanje6 2" xfId="903" xr:uid="{4F7B9668-68B8-46EA-8439-E48745240576}"/>
    <cellStyle name="Izhod 2" xfId="904" xr:uid="{2EAE8A65-F4FD-4F8F-B643-6C7FDEAEBE3D}"/>
    <cellStyle name="Izlaz" xfId="905" xr:uid="{36C39976-1FC6-43C1-AE69-47152FC4554C}"/>
    <cellStyle name="Izlaz 2" xfId="906" xr:uid="{6975787B-67F4-4487-98AF-112071BDF01B}"/>
    <cellStyle name="Izračun" xfId="907" xr:uid="{ED226F42-9C30-4A0D-8FBD-FD64CDC7A5C4}"/>
    <cellStyle name="Izračun 2" xfId="908" xr:uid="{7A67FCB4-4D53-4945-840A-56F3E865E010}"/>
    <cellStyle name="kolona A" xfId="909" xr:uid="{1A127F19-42CA-483B-8206-938C503C3B30}"/>
    <cellStyle name="kolona B" xfId="910" xr:uid="{CF17A71E-1512-4F90-8394-3A206BDC4683}"/>
    <cellStyle name="kolona C" xfId="911" xr:uid="{83FCFA2C-549D-477A-ADCE-3C911FACF8C3}"/>
    <cellStyle name="kolona D" xfId="912" xr:uid="{D0DB2D02-2CBE-4CB0-9F14-C2D6A5F628CC}"/>
    <cellStyle name="kolona E" xfId="913" xr:uid="{EF1FD99F-3CE8-4206-9699-04ECC4F5638A}"/>
    <cellStyle name="kolona F" xfId="914" xr:uid="{721601DC-0DA6-46D4-ADA4-00B9C5BB8D1F}"/>
    <cellStyle name="kolona G" xfId="915" xr:uid="{D80F6985-8F65-4DFE-87A8-97C2036D7005}"/>
    <cellStyle name="kolona H" xfId="916" xr:uid="{AEAE3671-3B72-43B5-8A83-2236D1657876}"/>
    <cellStyle name="kolona1" xfId="917" xr:uid="{DD7DE5C3-411E-4B07-BB2E-A4988CD29BCB}"/>
    <cellStyle name="kolona2" xfId="918" xr:uid="{1F607885-35DD-4C24-9575-3A952F317009}"/>
    <cellStyle name="kolona3" xfId="919" xr:uid="{8C1FB897-9D4D-400B-8DD3-24110875031D}"/>
    <cellStyle name="komadi" xfId="920" xr:uid="{503FB9A9-5F74-4817-BC02-EE4349C3452A}"/>
    <cellStyle name="Linked Cell" xfId="921" xr:uid="{254E3559-13F8-4EBE-B13C-BB7DFDDBB579}"/>
    <cellStyle name="Linked Cell 2" xfId="922" xr:uid="{7F706788-2689-4D64-BF87-FDDDEB98102F}"/>
    <cellStyle name="Linked Cell 2 2" xfId="923" xr:uid="{0C7906A6-2892-4CD3-B61B-B94D97438660}"/>
    <cellStyle name="Linked Cell 3" xfId="924" xr:uid="{AAFB2193-4D38-4F94-854C-9FC91EAD00C9}"/>
    <cellStyle name="Linked Cell 4" xfId="925" xr:uid="{96778BAD-F81F-48AD-B26F-B443BD665F93}"/>
    <cellStyle name="Linked Cell 5" xfId="926" xr:uid="{EE270DBE-6106-4E46-89AB-5279727F36E3}"/>
    <cellStyle name="Linked Cell 6" xfId="927" xr:uid="{8734FC45-A5C5-4EF6-A043-5F08F5CF2890}"/>
    <cellStyle name="Loše" xfId="928" xr:uid="{417AB8B3-A2B6-4AFF-806A-1720584C0897}"/>
    <cellStyle name="Loše 2" xfId="929" xr:uid="{800DE0BA-95F4-44B1-9881-F857F2EC39CD}"/>
    <cellStyle name="merge" xfId="930" xr:uid="{FD3F027A-D8B5-47A8-AAD2-7742F3AAAE1F}"/>
    <cellStyle name="nabrajanje" xfId="931" xr:uid="{77E1EF23-0C85-47C1-8A1B-D4298B66E20C}"/>
    <cellStyle name="Naslov 1 1" xfId="932" xr:uid="{5BDFF272-8CF4-4051-808F-1EB01A749142}"/>
    <cellStyle name="Naslov 1 2" xfId="933" xr:uid="{B35C501E-F50B-436D-9F0D-B7AC5A288C35}"/>
    <cellStyle name="Naslov 1 2 2" xfId="934" xr:uid="{365D6577-4BB7-4E1F-8690-8B31CEF82782}"/>
    <cellStyle name="Naslov 2 2" xfId="935" xr:uid="{9E0C539E-BAD1-4281-8AE6-243020D57E6F}"/>
    <cellStyle name="Naslov 2 2 2" xfId="936" xr:uid="{2C1E2252-B67E-48DF-9CD7-E4126645C58C}"/>
    <cellStyle name="Naslov 3 2" xfId="937" xr:uid="{1C11995D-37F4-49F1-9C53-08B7ADFFB9E8}"/>
    <cellStyle name="Naslov 3 2 2" xfId="938" xr:uid="{56D258E9-3564-4F51-978E-8D6FC85BAFE9}"/>
    <cellStyle name="Naslov 4 2" xfId="939" xr:uid="{56153E90-2A5D-4316-A31A-22ABEDF49D6C}"/>
    <cellStyle name="Naslov 4 2 2" xfId="940" xr:uid="{3F13EB00-A0E6-40F2-A879-7F52041A1019}"/>
    <cellStyle name="Naslov 5" xfId="941" xr:uid="{93958172-2EFA-4D4C-96ED-4804FEE1FE26}"/>
    <cellStyle name="Naslov 5 2" xfId="942" xr:uid="{CF20E63C-8CB7-4F6E-A866-D1A3C78804DC}"/>
    <cellStyle name="Navadno" xfId="0" builtinId="0"/>
    <cellStyle name="Navadno 10" xfId="107" xr:uid="{BCCEE9D4-CB94-4FCC-8AE1-216AF45AEA1F}"/>
    <cellStyle name="Navadno 10 2" xfId="943" xr:uid="{81E33AC5-945E-4C9F-99B7-582F74A7485D}"/>
    <cellStyle name="Navadno 10 3" xfId="944" xr:uid="{2E4E914B-4051-4016-8673-4A3552298ABC}"/>
    <cellStyle name="Navadno 11" xfId="945" xr:uid="{B7FB9066-EC7B-4159-8432-96F8133BE7E5}"/>
    <cellStyle name="Navadno 12" xfId="946" xr:uid="{AB8B56FF-6980-4C50-A8A2-966E38F64B6A}"/>
    <cellStyle name="Navadno 13" xfId="947" xr:uid="{F07F2933-BE65-4EEA-BF82-189602764702}"/>
    <cellStyle name="Navadno 14" xfId="113" xr:uid="{7E7B9822-CC19-4A4A-9AAD-C38EF8A462D8}"/>
    <cellStyle name="Navadno 15" xfId="106" xr:uid="{5C2B9E8F-1484-432F-A644-E2B9ACB70DFE}"/>
    <cellStyle name="Navadno 2" xfId="948" xr:uid="{BFF3C64B-618D-4FD2-B77B-962D58B4A785}"/>
    <cellStyle name="Navadno 2 2" xfId="109" xr:uid="{1F350A87-68F0-406B-A075-8DCA63558C37}"/>
    <cellStyle name="Navadno 2 2 2" xfId="949" xr:uid="{5E43B1F7-9064-43CD-BF4C-5DA11A4705D9}"/>
    <cellStyle name="Navadno 2 2 2 2" xfId="950" xr:uid="{AC0CC7AC-B44A-4433-B245-A560B8C2253C}"/>
    <cellStyle name="Navadno 2 2 3" xfId="951" xr:uid="{BB6884E8-FA4C-4227-B135-6DD682E9E05F}"/>
    <cellStyle name="Navadno 2 2_II.  MONITORING" xfId="952" xr:uid="{672F5CAA-9CBD-408C-8F0E-7D2CF8A5979B}"/>
    <cellStyle name="Navadno 2 3" xfId="953" xr:uid="{E2CF7EE9-02E2-4401-B697-DABDD8B07797}"/>
    <cellStyle name="Navadno 2 3 2" xfId="954" xr:uid="{CF44C5C4-110C-4501-8884-B6A3DC9545D1}"/>
    <cellStyle name="Navadno 2 3 2 2" xfId="112" xr:uid="{31BA705C-0ECD-47A7-B120-0EA87483F6CB}"/>
    <cellStyle name="Navadno 2 3 3" xfId="955" xr:uid="{F1401248-4069-48FB-9FDE-096F6A9BB010}"/>
    <cellStyle name="Navadno 2 3 4" xfId="956" xr:uid="{3EBDC315-D07F-4AB4-9010-CE8EC85AFDF3}"/>
    <cellStyle name="Navadno 2 4" xfId="957" xr:uid="{E6229D46-9F29-4F2E-B9E4-8C396AC38264}"/>
    <cellStyle name="Navadno 2 5" xfId="958" xr:uid="{137145AA-27D4-4E49-87DF-053AF2DD4380}"/>
    <cellStyle name="Navadno 2_101208_VHODNI_HALL_OGREVANJE, HLAJENJE_PZI" xfId="959" xr:uid="{B20423DA-09B6-49AA-B389-5433ACF959E9}"/>
    <cellStyle name="Navadno 3" xfId="960" xr:uid="{9ED298B1-A0CB-4761-9658-0BEEF089020A}"/>
    <cellStyle name="Navadno 3 2" xfId="110" xr:uid="{10D150AA-DBE2-475E-B269-C582B6B64A87}"/>
    <cellStyle name="Navadno 3 2 2" xfId="961" xr:uid="{92396C24-EBD5-4AAF-87CF-120016F05389}"/>
    <cellStyle name="Navadno 3 3" xfId="962" xr:uid="{8A620319-2B6B-46A6-86A0-2EF052A51A43}"/>
    <cellStyle name="Navadno 3 3 2" xfId="963" xr:uid="{7A7BEF1C-CBA1-489C-8DB1-43E215ADD7D1}"/>
    <cellStyle name="Navadno 3 3 3" xfId="964" xr:uid="{CF62E907-44D9-4225-BA4F-300E339C5849}"/>
    <cellStyle name="Navadno 3 4" xfId="108" xr:uid="{90073F3F-8177-4642-8231-939D398B2E1F}"/>
    <cellStyle name="Navadno 4" xfId="965" xr:uid="{290D8833-E36A-4E2D-AE66-1A80C39172D5}"/>
    <cellStyle name="Navadno 4 2" xfId="966" xr:uid="{1EDE42E4-B505-42BE-8780-6AA9784B4B92}"/>
    <cellStyle name="Navadno 4 2 2" xfId="967" xr:uid="{9C68B849-95B1-4E08-929F-1F2AD141E369}"/>
    <cellStyle name="Navadno 4 3" xfId="968" xr:uid="{09DB4E4E-2E3E-4D54-8831-8817CB7DC7F2}"/>
    <cellStyle name="Navadno 5" xfId="969" xr:uid="{A7DAD257-01E3-4788-8558-81DC77620DF6}"/>
    <cellStyle name="Navadno 5 2" xfId="970" xr:uid="{F5752504-3A34-455D-AC86-DF1D4D48F4F6}"/>
    <cellStyle name="Navadno 5 2 2" xfId="971" xr:uid="{5672D1E7-0F2C-451F-AB17-BFFC7CF8214E}"/>
    <cellStyle name="Navadno 5 2 3" xfId="972" xr:uid="{69CB7C59-B675-4431-9032-5B6F1ADA8C4B}"/>
    <cellStyle name="Navadno 5 3" xfId="973" xr:uid="{8A220F2A-7E77-4CF5-B740-B8AEE6514B36}"/>
    <cellStyle name="Navadno 5 3 2" xfId="974" xr:uid="{4E6B7F98-AAC3-4CF1-B011-5C830C0DA387}"/>
    <cellStyle name="Navadno 5 4" xfId="975" xr:uid="{D27878DD-5598-4C9D-B6BC-0086DA05B8C3}"/>
    <cellStyle name="Navadno 5 4 2" xfId="976" xr:uid="{08FFD772-D2FF-47AF-B42F-C09ABC532F5E}"/>
    <cellStyle name="Navadno 5 5" xfId="977" xr:uid="{08191F52-FE46-48A3-B3EA-3F95F3D4964D}"/>
    <cellStyle name="Navadno 5 6" xfId="978" xr:uid="{6BC64E89-F080-4AB3-8B34-46EF2B8A2E9C}"/>
    <cellStyle name="Navadno 5 7" xfId="979" xr:uid="{03991B43-E599-45D5-AD3D-CB01D7D43E36}"/>
    <cellStyle name="Navadno 5_II.  MONITORING" xfId="980" xr:uid="{FA24A7E8-CC74-45F4-8F80-F8C920E1630F}"/>
    <cellStyle name="Navadno 6" xfId="981" xr:uid="{D218C610-D956-4C80-BD7E-FB67F929430E}"/>
    <cellStyle name="Navadno 6 2" xfId="982" xr:uid="{DAE55E7E-74A6-448F-B1D2-5CEC16F8695F}"/>
    <cellStyle name="Navadno 6 2 2" xfId="983" xr:uid="{F2D2FE7B-4DA2-4B56-A97A-C5A0A6C51928}"/>
    <cellStyle name="Navadno 6 3" xfId="984" xr:uid="{F2A596D5-2F28-4F02-98A2-B37B61FD7DB0}"/>
    <cellStyle name="Navadno 6 3 2" xfId="985" xr:uid="{F6028530-994D-40FA-9452-8669B4EAC50D}"/>
    <cellStyle name="Navadno 7" xfId="986" xr:uid="{E576F7D0-CDEB-4396-AC0D-4AEAE1E03642}"/>
    <cellStyle name="Navadno 7 2" xfId="987" xr:uid="{52FB1AEF-33B5-418C-A03E-BC68CD72DD9E}"/>
    <cellStyle name="Navadno 7 2 2" xfId="988" xr:uid="{B40C594F-89A6-4D21-A620-D1485DABF3C8}"/>
    <cellStyle name="Navadno 7 3" xfId="989" xr:uid="{450D925B-F152-49A9-BA3D-F814FF82DF36}"/>
    <cellStyle name="Navadno 7 4" xfId="990" xr:uid="{119DE5F1-67CB-4114-9765-75B749748833}"/>
    <cellStyle name="Navadno 8" xfId="991" xr:uid="{883F9640-D9B2-4583-A93C-D374755996E1}"/>
    <cellStyle name="Navadno 8 2" xfId="992" xr:uid="{3F15B88C-FDED-4907-B0D4-B99A2EDEEC05}"/>
    <cellStyle name="Navadno 8 2 2" xfId="993" xr:uid="{21597D07-A0E2-4191-825B-A42D0B6B1F96}"/>
    <cellStyle name="Navadno 8 3" xfId="994" xr:uid="{877F92A8-EDC2-4692-B3EA-359D29A4E14D}"/>
    <cellStyle name="Navadno 9" xfId="995" xr:uid="{537780AE-DD95-499A-9FEB-3D32144D058A}"/>
    <cellStyle name="Navadno 9 2" xfId="996" xr:uid="{9B76495B-E066-48C1-8871-9CE105FD975C}"/>
    <cellStyle name="Navadno 9 2 2" xfId="997" xr:uid="{F48B464D-2967-4E1C-A7E5-0F624697F5CC}"/>
    <cellStyle name="Navadno 9 3" xfId="998" xr:uid="{D43DD3B5-6928-4D21-AD03-659FDD68A9A5}"/>
    <cellStyle name="Navadno 9 3 2" xfId="999" xr:uid="{C90955FE-D34F-46E0-92FD-4E3556FC092E}"/>
    <cellStyle name="Navadno 9 4" xfId="1000" xr:uid="{35C002CE-056C-430C-AA7D-529915E7A9F3}"/>
    <cellStyle name="Navadno 9 5" xfId="1001" xr:uid="{8FECB407-14C2-45FB-BCA0-7353CDEA3A73}"/>
    <cellStyle name="Navadno 9 6" xfId="1002" xr:uid="{B90B13AB-C3AB-4D15-8C9A-4CFA748B8188}"/>
    <cellStyle name="Navadno 9 7" xfId="1003" xr:uid="{7DF24A13-E166-4608-9D1E-870546EAFFD6}"/>
    <cellStyle name="Neutral" xfId="1004" xr:uid="{84CF3A7B-1A95-4EC6-81EB-04941519D54D}"/>
    <cellStyle name="Neutral 2" xfId="1005" xr:uid="{AE98EAE4-2C89-4A30-91FA-2425190A4CB7}"/>
    <cellStyle name="Neutral 2 2" xfId="1006" xr:uid="{3D77EF25-B703-4E93-8D0C-B184AE0717DA}"/>
    <cellStyle name="Neutral 2 3" xfId="1007" xr:uid="{B9642F08-4AA3-4069-95C1-DD5D9BE6F7F6}"/>
    <cellStyle name="Neutral 2 4" xfId="1008" xr:uid="{CDB36BBB-98ED-4992-A9DB-EC4390EBF7BE}"/>
    <cellStyle name="Neutral 3" xfId="1009" xr:uid="{0F5151EC-1D5F-4E77-930A-8B6A59D12DBD}"/>
    <cellStyle name="Neutral 3 2" xfId="1010" xr:uid="{7696AB64-6743-4C51-8D3A-85921108BC2E}"/>
    <cellStyle name="Neutral 4" xfId="1011" xr:uid="{A370529F-ED32-4F20-B264-D4E0313C80ED}"/>
    <cellStyle name="Neutral 4 2" xfId="1012" xr:uid="{33DFF141-E597-4555-9369-694CB86E009B}"/>
    <cellStyle name="Neutral 5" xfId="1013" xr:uid="{8765E6A2-E3DB-4795-954D-19CAA40E387D}"/>
    <cellStyle name="Neutral 5 2" xfId="1014" xr:uid="{63C97252-DB67-435D-B2E5-2C2C34531806}"/>
    <cellStyle name="Neutral 6" xfId="1015" xr:uid="{F31C4E4E-F00F-4689-BCC4-56FD48D13041}"/>
    <cellStyle name="Neutral 6 2" xfId="1016" xr:uid="{7D59102D-83DA-4F4A-BF16-A6684E6E6FA0}"/>
    <cellStyle name="Neutralno" xfId="1017" xr:uid="{1AF20DDF-C7B1-4403-801F-2EF35C99564C}"/>
    <cellStyle name="Neutralno 2" xfId="1018" xr:uid="{0BD73C7B-C64C-463C-9E69-5E7E60F32601}"/>
    <cellStyle name="Nevtralno 2" xfId="1019" xr:uid="{2164A8AC-E71A-47B5-B155-9449CD263F93}"/>
    <cellStyle name="Normal - Style1" xfId="1020" xr:uid="{771EB710-84D0-4EF4-8F5B-B6350B97B89E}"/>
    <cellStyle name="Normal - Style1 2" xfId="1021" xr:uid="{559E8CE6-4F5F-4ED2-8E0A-C10D28A82BBE}"/>
    <cellStyle name="Normal 10" xfId="1022" xr:uid="{1113EAD3-1747-47D4-9DAF-C1EE6966FE40}"/>
    <cellStyle name="Normal 11" xfId="1023" xr:uid="{2D24CAD5-B7FB-4266-9D27-7A3837951F68}"/>
    <cellStyle name="Normal 11 2" xfId="1024" xr:uid="{47066A8B-1915-4F9B-97AF-01505D255716}"/>
    <cellStyle name="Normal 11 3" xfId="1025" xr:uid="{B0F9FE65-9BC8-46C8-A827-53F983145625}"/>
    <cellStyle name="Normal 11 4" xfId="1026" xr:uid="{28F18A63-AE61-4340-9689-303ACCA2F528}"/>
    <cellStyle name="Normal 11 5" xfId="1027" xr:uid="{C466B893-761D-41EF-9C41-AF9D7EF961B4}"/>
    <cellStyle name="Normal 12" xfId="1028" xr:uid="{332D34E9-974D-48E4-94E7-3039D4D1B773}"/>
    <cellStyle name="Normal 13" xfId="1029" xr:uid="{C16905D8-C109-4211-BBF9-B5C0A989F76A}"/>
    <cellStyle name="Normal 13 2" xfId="1030" xr:uid="{78646155-168C-48C6-B437-5659C1DFC358}"/>
    <cellStyle name="Normal 13 3" xfId="1031" xr:uid="{578B4DA0-1724-41FB-99FE-04E507836D27}"/>
    <cellStyle name="Normal 14" xfId="1032" xr:uid="{20733DFD-51A1-4688-84B1-0B971EE4FB74}"/>
    <cellStyle name="Normal 14 2" xfId="1033" xr:uid="{9A693859-32BC-4922-A50E-3DA75A8D2C48}"/>
    <cellStyle name="Normal 14 3" xfId="1034" xr:uid="{7826DB2A-D17B-4923-82FD-F8CF36F225C4}"/>
    <cellStyle name="Normal 14 4" xfId="1035" xr:uid="{6606218E-313D-4243-94CF-5F01A5139339}"/>
    <cellStyle name="Normal 14 5" xfId="1036" xr:uid="{EC87B036-8676-48C2-97CD-B489854A1988}"/>
    <cellStyle name="Normal 14 6" xfId="1037" xr:uid="{04C5E757-023F-44B9-ACB6-F30730043234}"/>
    <cellStyle name="Normal 15" xfId="1038" xr:uid="{ED1E0D4A-788A-49AF-80AC-32D5009C007B}"/>
    <cellStyle name="Normal 15 2" xfId="1039" xr:uid="{6DCF3E0C-2B15-4B9C-B90A-A9AE66C070A8}"/>
    <cellStyle name="Normal 15 3" xfId="1040" xr:uid="{3537635C-6156-4829-A0D8-D7DF01AEA4E9}"/>
    <cellStyle name="Normal 16" xfId="1041" xr:uid="{12F0811E-E0EC-4ACD-9A2E-3CF8C2835DFF}"/>
    <cellStyle name="Normal 16 2" xfId="1042" xr:uid="{862AD1A0-F0BC-45B7-A857-47A84909F97A}"/>
    <cellStyle name="Normal 16 3" xfId="1043" xr:uid="{265CFB49-E54D-4DB7-802B-58499101DC3B}"/>
    <cellStyle name="Normal 17" xfId="1044" xr:uid="{1DE76BCC-52FE-484C-89D1-BA25B64CC22C}"/>
    <cellStyle name="Normal 17 2" xfId="1045" xr:uid="{6C67C4C2-0110-4432-A7F7-305E723702E2}"/>
    <cellStyle name="Normal 17 3" xfId="1046" xr:uid="{3DF14DD3-4406-485D-9063-B2F4E74C3FA5}"/>
    <cellStyle name="Normal 18" xfId="1047" xr:uid="{F87BF6F0-017F-4E7E-BF1C-09659D860731}"/>
    <cellStyle name="Normal 18 2" xfId="1048" xr:uid="{E04DD5F9-D2B8-4A06-A22E-C6B0A8AAB12D}"/>
    <cellStyle name="Normal 18 3" xfId="1049" xr:uid="{27292E61-4FF0-4B55-98AA-ED3CA5D12CA6}"/>
    <cellStyle name="Normal 19" xfId="1050" xr:uid="{C668DF63-3699-48C9-A138-191E9B1AA4F4}"/>
    <cellStyle name="Normal 19 2" xfId="1051" xr:uid="{25B9A1BC-87A9-4BB4-8D0B-FAF1E8DE09C4}"/>
    <cellStyle name="Normal 2" xfId="1052" xr:uid="{CC3511F1-F991-4A1D-A08D-6995DCFBDD0D}"/>
    <cellStyle name="Normal 2 10" xfId="1053" xr:uid="{F1A377EB-69E7-4C04-9AD5-E1CE81DB1F64}"/>
    <cellStyle name="Normal 2 11" xfId="1054" xr:uid="{23E4AECD-3785-4D96-BC8F-EF5C7692065E}"/>
    <cellStyle name="Normal 2 12" xfId="1055" xr:uid="{081DA151-DADF-4630-B28B-BC2F59F4CDEC}"/>
    <cellStyle name="Normal 2 13" xfId="1056" xr:uid="{B4655C99-C113-49CE-AFC6-B9435901A34D}"/>
    <cellStyle name="Normal 2 14" xfId="1057" xr:uid="{F7662259-44F2-4830-86E5-3C691813A542}"/>
    <cellStyle name="Normal 2 15" xfId="1058" xr:uid="{9ACE1E70-D29E-42B5-A6AE-C08AF43C5C1A}"/>
    <cellStyle name="Normal 2 16" xfId="1059" xr:uid="{E769B67F-8769-4970-B2A5-E78DA723CF07}"/>
    <cellStyle name="Normal 2 17" xfId="1060" xr:uid="{2F29E80B-97AC-4728-93F8-332173111239}"/>
    <cellStyle name="Normal 2 18" xfId="1061" xr:uid="{6E5ED663-E26A-4F1F-8511-9EE66F65AE39}"/>
    <cellStyle name="Normal 2 19" xfId="1062" xr:uid="{2B0AA445-A40E-4AB6-8517-C3400CD5FC05}"/>
    <cellStyle name="Normal 2 2" xfId="1063" xr:uid="{92BE80B8-784F-4964-81AA-86589E2CCF06}"/>
    <cellStyle name="Normal 2 2 2" xfId="1064" xr:uid="{EF6FF743-109E-42B6-B053-A677C1820583}"/>
    <cellStyle name="Normal 2 2 3" xfId="1065" xr:uid="{ACB945B3-90DB-405A-B3AE-8E15869FA2B6}"/>
    <cellStyle name="Normal 2 2 4" xfId="1066" xr:uid="{CA94A770-4EFE-443B-9B2F-FAD63E55D4D9}"/>
    <cellStyle name="Normal 2 20" xfId="1067" xr:uid="{8B2CF85D-FD73-4D1E-91E3-2633E1CC0C5E}"/>
    <cellStyle name="Normal 2 21" xfId="1068" xr:uid="{4D34CE24-FFBB-4F38-945A-AF4C5FD89B05}"/>
    <cellStyle name="Normal 2 22" xfId="1069" xr:uid="{33D0EEE8-1786-4BAA-AA4C-6E1C6294FD66}"/>
    <cellStyle name="Normal 2 23" xfId="1070" xr:uid="{DCFEB54B-C480-463A-AAA3-318A724D38EE}"/>
    <cellStyle name="Normal 2 24" xfId="1071" xr:uid="{244AA7F3-F8E2-4E55-849E-26BA14BFADDE}"/>
    <cellStyle name="Normal 2 25" xfId="1072" xr:uid="{6308A9D0-6EA2-4170-813C-1E85FB1B5815}"/>
    <cellStyle name="Normal 2 26" xfId="1073" xr:uid="{BD84C0B7-1CDC-4734-9823-08558DE1CCBB}"/>
    <cellStyle name="Normal 2 27" xfId="1074" xr:uid="{073F6D1D-F2E1-43B0-A1BC-D535770D05BF}"/>
    <cellStyle name="Normal 2 28" xfId="1075" xr:uid="{2EE940C8-A900-407D-A0AD-59FBB425853F}"/>
    <cellStyle name="Normal 2 29" xfId="1076" xr:uid="{92F13F89-907C-4AE5-ABBD-E7B7669C0E5D}"/>
    <cellStyle name="Normal 2 3" xfId="1077" xr:uid="{3FA0F8EC-2D3B-4B53-A6ED-DD6AAF55F22B}"/>
    <cellStyle name="Normal 2 3 2" xfId="1078" xr:uid="{0489D19F-5496-4A7F-929A-13AF946464C7}"/>
    <cellStyle name="Normal 2 3 3" xfId="1079" xr:uid="{547DD03D-55D2-49FE-8D68-D694F43FA190}"/>
    <cellStyle name="Normal 2 30" xfId="1080" xr:uid="{A7F8F33E-76C8-4CA6-AFAF-1CCF628CEBE9}"/>
    <cellStyle name="Normal 2 31" xfId="1081" xr:uid="{DFF49523-2CC4-48FB-9487-A92BD24CB2F5}"/>
    <cellStyle name="Normal 2 32" xfId="1082" xr:uid="{D5652C25-53DE-482E-99C5-ECFB6642F2A6}"/>
    <cellStyle name="Normal 2 33" xfId="1083" xr:uid="{59783CDE-F8DF-48C1-B108-352EA3BC5BFB}"/>
    <cellStyle name="Normal 2 34" xfId="1084" xr:uid="{4BE3FBE2-34FD-4A03-9291-9A73926F7075}"/>
    <cellStyle name="Normal 2 35" xfId="1085" xr:uid="{FB90A6A5-5A26-44B3-A82C-FAB4C62E09C6}"/>
    <cellStyle name="Normal 2 36" xfId="1086" xr:uid="{AD74A622-4D69-439C-8D7B-13EF1FED2A33}"/>
    <cellStyle name="Normal 2 37" xfId="1087" xr:uid="{5C0F6AA7-1EE5-48E7-BABF-8B3D5B720CCD}"/>
    <cellStyle name="Normal 2 38" xfId="1088" xr:uid="{C705A676-A72C-4792-9AD5-66E58A5382DA}"/>
    <cellStyle name="Normal 2 39" xfId="1089" xr:uid="{7DE09F6D-D9BD-4118-80D8-B10D08FB1E6C}"/>
    <cellStyle name="Normal 2 4" xfId="1090" xr:uid="{205C2898-AF00-4C92-99F0-420954AA8772}"/>
    <cellStyle name="Normal 2 4 2" xfId="1091" xr:uid="{1BA1E8D9-9299-412E-BBD5-86231DA68415}"/>
    <cellStyle name="Normal 2 40" xfId="1092" xr:uid="{80EB35A8-F0BF-4BBB-9C02-18CE88E3809B}"/>
    <cellStyle name="Normal 2 41" xfId="1093" xr:uid="{3B542322-B320-4547-A3C3-13D92880F72C}"/>
    <cellStyle name="Normal 2 42" xfId="1094" xr:uid="{84931317-2C8F-4CEA-AFF1-2EAB9E5E8801}"/>
    <cellStyle name="Normal 2 43" xfId="1095" xr:uid="{BF0735DE-4120-4830-8339-4C12AE569CE6}"/>
    <cellStyle name="Normal 2 44" xfId="1096" xr:uid="{4D5344DC-BECE-46AA-800D-092CFDC20F1E}"/>
    <cellStyle name="Normal 2 45" xfId="1097" xr:uid="{568AEE31-9062-4EA4-93C8-3A1EFE0FE341}"/>
    <cellStyle name="Normal 2 46" xfId="1098" xr:uid="{D945C00A-C23D-4168-9E1D-EFA80400721F}"/>
    <cellStyle name="Normal 2 47" xfId="1099" xr:uid="{7F0F8F8C-6371-4CB2-A487-455214681FFB}"/>
    <cellStyle name="Normal 2 48" xfId="1100" xr:uid="{8B8F0C93-5ADC-4BF1-B58B-81AAF19F9A21}"/>
    <cellStyle name="Normal 2 49" xfId="1101" xr:uid="{A8036298-4AD4-49EF-A510-A33398D501B1}"/>
    <cellStyle name="Normal 2 5" xfId="1102" xr:uid="{DCA2E5F9-480C-472C-A2D2-458FB5C6FF5B}"/>
    <cellStyle name="Normal 2 5 2" xfId="1103" xr:uid="{301C730F-7A9B-49A4-9CF9-9EF5773F9687}"/>
    <cellStyle name="Normal 2 50" xfId="1104" xr:uid="{1D4A46F7-28C2-4907-82F8-573B00494B34}"/>
    <cellStyle name="Normal 2 51" xfId="1105" xr:uid="{4DCCACBF-C478-4021-A906-0CE8E0044F5D}"/>
    <cellStyle name="Normal 2 6" xfId="1106" xr:uid="{D7213230-82C9-4BFB-8133-BC0CE98C105F}"/>
    <cellStyle name="Normal 2 6 2" xfId="1107" xr:uid="{3E43C199-3D06-47AA-9639-2866BB8C7386}"/>
    <cellStyle name="Normal 2 7" xfId="1108" xr:uid="{B518FC8B-23A6-4135-AF87-607043161BB5}"/>
    <cellStyle name="Normal 2 7 2" xfId="1109" xr:uid="{40DB9017-8672-4561-979B-B0AD91DE09A7}"/>
    <cellStyle name="Normal 2 8" xfId="1110" xr:uid="{8824C723-2B42-49F6-935F-23F0FBD85562}"/>
    <cellStyle name="Normal 2 8 2" xfId="1111" xr:uid="{FA5FD11E-5CA8-4A53-ADE4-8C9BD4B79D35}"/>
    <cellStyle name="Normal 2 9" xfId="1112" xr:uid="{DA0AEAC8-9EAF-41A0-9177-92637CBCED0A}"/>
    <cellStyle name="Normal 2_2009_06_03_tender_politin_PARCELACIJA - S formom" xfId="1113" xr:uid="{07ABCE2E-F634-4216-BD42-0B20E5FAE34E}"/>
    <cellStyle name="Normal 20" xfId="1114" xr:uid="{3A0F6F00-BE99-43B8-BAD8-2CA01EE13BD1}"/>
    <cellStyle name="Normal 20 2" xfId="1115" xr:uid="{8107D467-300B-4401-90BA-C60951CFB1B2}"/>
    <cellStyle name="Normal 20 3" xfId="1116" xr:uid="{AB36A1FA-3468-445C-8E8F-F95B95C4C435}"/>
    <cellStyle name="Normal 21" xfId="1117" xr:uid="{E8A61607-025E-4E9C-BFC3-F6E3B07835B4}"/>
    <cellStyle name="Normal 21 2" xfId="1118" xr:uid="{AA6D7B2E-EF24-4585-B1EB-8D35200CCBBC}"/>
    <cellStyle name="Normal 21 3" xfId="1119" xr:uid="{9AE2272D-55AA-48AF-B41F-71BF44140209}"/>
    <cellStyle name="Normal 21 4" xfId="1120" xr:uid="{6003661E-D7B8-4273-8C4F-D2E53677169E}"/>
    <cellStyle name="Normal 21 5" xfId="1121" xr:uid="{83E3AAD5-4D23-481F-B54F-134EA3C1F9CA}"/>
    <cellStyle name="Normal 21 6" xfId="1122" xr:uid="{985A73D3-172A-4E32-8015-5746689706CD}"/>
    <cellStyle name="Normal 22" xfId="1123" xr:uid="{E9A0F5DA-8E8C-45E0-8165-3AB607472870}"/>
    <cellStyle name="Normal 22 2" xfId="1124" xr:uid="{6811589D-50E1-4A25-93F3-0BA74812E6C8}"/>
    <cellStyle name="Normal 22 3" xfId="1125" xr:uid="{F2CB2805-9F9D-4BD1-9B59-568CC7E1B0A5}"/>
    <cellStyle name="Normal 23" xfId="1126" xr:uid="{B14B4410-F551-4467-A0A9-F200F634E2EC}"/>
    <cellStyle name="Normal 23 2" xfId="1127" xr:uid="{129C6D27-9A0B-499E-882C-A11044666C0C}"/>
    <cellStyle name="Normal 23 3" xfId="1128" xr:uid="{28C2FCBA-B2E6-4F03-91D7-59C190A54AED}"/>
    <cellStyle name="Normal 24" xfId="1129" xr:uid="{8B604E66-8356-49A4-B839-883EF347EE27}"/>
    <cellStyle name="Normal 24 2" xfId="1130" xr:uid="{D1F593DD-E180-427A-805C-DE6C6FD72424}"/>
    <cellStyle name="Normal 24 3" xfId="1131" xr:uid="{6523E074-5ED5-423F-9EBC-C543F9240158}"/>
    <cellStyle name="Normal 25" xfId="1132" xr:uid="{88A01E15-5A83-4336-A86D-60962446572D}"/>
    <cellStyle name="Normal 25 2" xfId="1133" xr:uid="{37D5531C-56D9-4AD5-975B-DBCDD944C8DB}"/>
    <cellStyle name="Normal 25 3" xfId="1134" xr:uid="{D7CEBC04-269C-4396-B55B-BB0BE0F1FA76}"/>
    <cellStyle name="Normal 26" xfId="1135" xr:uid="{B36FA3CE-BD81-4488-80C4-8C2ED1C9DD2D}"/>
    <cellStyle name="Normal 26 2" xfId="1136" xr:uid="{804CBAA8-7B22-4B8E-900C-C9DFCBEE51E4}"/>
    <cellStyle name="Normal 26 3" xfId="1137" xr:uid="{C7C5EE43-1B55-4A0E-BDEE-60C6DC1247BC}"/>
    <cellStyle name="Normal 27" xfId="1138" xr:uid="{A2546E88-373F-4384-B912-9B510BB933E9}"/>
    <cellStyle name="Normal 27 2" xfId="1139" xr:uid="{160486F0-4465-4EE5-8D3A-319BD5D47EB6}"/>
    <cellStyle name="Normal 27 3" xfId="1140" xr:uid="{6F38F552-4030-462C-AC8D-BB73B0B02211}"/>
    <cellStyle name="Normal 28" xfId="1141" xr:uid="{C590DDB2-5FBE-41A8-80F7-DF59C5D205C8}"/>
    <cellStyle name="Normal 28 2" xfId="1142" xr:uid="{93480E10-A49C-4C62-BBEA-135F1B79BD24}"/>
    <cellStyle name="Normal 29" xfId="1143" xr:uid="{4F401BC7-BE2D-4EBC-BFDE-378DB177B6F4}"/>
    <cellStyle name="Normal 29 2" xfId="1144" xr:uid="{75456B02-1FC1-49E1-97A7-E32CD7DAF35E}"/>
    <cellStyle name="Normal 3" xfId="1145" xr:uid="{A8FA39BD-840C-4E97-8608-5761C1647989}"/>
    <cellStyle name="Normal 3 2" xfId="1146" xr:uid="{50CA5B38-6E6E-4C46-A373-7AF72D4EFA94}"/>
    <cellStyle name="Normal 3 2 2" xfId="1147" xr:uid="{CFD9489E-6A49-4A9D-BF4D-2E12142BC1C0}"/>
    <cellStyle name="Normal 3 3" xfId="1148" xr:uid="{A8F8A984-9FC9-4F14-B055-ECAFAC3AA42B}"/>
    <cellStyle name="Normal 3 4" xfId="1149" xr:uid="{778E68FF-60F5-4093-BF25-7D160307BA02}"/>
    <cellStyle name="Normal 3 5" xfId="1150" xr:uid="{74E18EA1-431E-4EE5-BA8C-0183278F3FE4}"/>
    <cellStyle name="Normal 3 6" xfId="1151" xr:uid="{747BD9E6-2482-4606-B62B-A5E1E8EAB45B}"/>
    <cellStyle name="Normal 3 7" xfId="1152" xr:uid="{AEB24498-A969-4849-823A-CC602C36D2AC}"/>
    <cellStyle name="Normal 3_ETD111077_Restoran_Amfora_TROSKO_CIJENE_D" xfId="1153" xr:uid="{6D9545D3-3E8C-4294-8631-87E88465AF73}"/>
    <cellStyle name="Normal 30" xfId="1154" xr:uid="{AAFD0F97-4A00-4CF2-871C-33D213805821}"/>
    <cellStyle name="Normal 30 2" xfId="1155" xr:uid="{1D1A893E-8910-4204-939B-5BAEBE2D3E16}"/>
    <cellStyle name="Normal 31" xfId="1156" xr:uid="{5FEAC5E2-D36E-46F6-9326-339808DAFDE5}"/>
    <cellStyle name="Normal 31 2" xfId="1157" xr:uid="{72821DD7-7A5E-4363-9117-C82FFE907399}"/>
    <cellStyle name="Normal 32" xfId="1158" xr:uid="{6F114918-9233-455B-AE36-CB4C5B357A83}"/>
    <cellStyle name="Normal 32 2" xfId="1159" xr:uid="{60383277-D78A-43A2-8344-987FBD0440EB}"/>
    <cellStyle name="Normal 33" xfId="1160" xr:uid="{F68219EA-0F3D-4101-AB53-709AE826BB0D}"/>
    <cellStyle name="Normal 33 2" xfId="1161" xr:uid="{951B28B9-75FB-4CF0-8895-BB6FF0BCFC4A}"/>
    <cellStyle name="Normal 34" xfId="1162" xr:uid="{4AF9E219-8869-402F-9ED7-35DBB3ED05A1}"/>
    <cellStyle name="Normal 34 2" xfId="1163" xr:uid="{82928AFF-230D-40EA-B375-4761001EC426}"/>
    <cellStyle name="Normal 35" xfId="1164" xr:uid="{711CDECD-9747-4B68-B94D-627F4EFC7F78}"/>
    <cellStyle name="Normal 35 2" xfId="1165" xr:uid="{3E9F7F37-728D-4632-8860-50E4C238C72B}"/>
    <cellStyle name="Normal 35 3" xfId="1166" xr:uid="{12241CA1-7A13-4276-860C-575C5755B1BA}"/>
    <cellStyle name="Normal 35 4" xfId="1167" xr:uid="{B7888153-37D6-4A3E-9B35-5122E1A24B44}"/>
    <cellStyle name="Normal 35 5" xfId="1168" xr:uid="{06516DA3-7C59-4F23-A9E9-2A5C4C24E053}"/>
    <cellStyle name="Normal 36" xfId="1169" xr:uid="{0BEE4613-151A-4397-8137-5A1BF5905118}"/>
    <cellStyle name="Normal 36 2" xfId="1170" xr:uid="{5D425579-A8C3-41D6-A262-0956405BD930}"/>
    <cellStyle name="Normal 37" xfId="1171" xr:uid="{ECAF5F5E-9803-4F3C-A031-162A34E8F4C2}"/>
    <cellStyle name="Normal 37 2" xfId="1172" xr:uid="{2EB99881-F97D-4129-A057-F6BF6EB7B41E}"/>
    <cellStyle name="Normal 37 3" xfId="1173" xr:uid="{7B37E792-FB96-4230-8383-134801881CEC}"/>
    <cellStyle name="Normal 37 4" xfId="1174" xr:uid="{9873EDDF-5D92-4B24-BA4E-16DF6BA99108}"/>
    <cellStyle name="Normal 37 5" xfId="1175" xr:uid="{973488AD-6998-4F88-9D72-01CA0DD48B1F}"/>
    <cellStyle name="Normal 38" xfId="1176" xr:uid="{F53F6727-A5ED-4919-8039-A893776876C1}"/>
    <cellStyle name="Normal 38 2" xfId="1177" xr:uid="{06044C06-5BDB-4093-B5A4-9C93376CF6ED}"/>
    <cellStyle name="Normal 39" xfId="1178" xr:uid="{424A7396-A5CD-4F5E-865C-A58623A87A35}"/>
    <cellStyle name="Normal 39 2" xfId="1179" xr:uid="{2B9967AB-5C66-429D-BAD7-E6CB8ECCFB21}"/>
    <cellStyle name="Normal 4" xfId="1180" xr:uid="{A34A1CEA-DC0F-4492-8B09-9D87BFE47505}"/>
    <cellStyle name="Normal 4 10" xfId="1181" xr:uid="{295488D1-0812-4D62-9287-D2A3FF09676F}"/>
    <cellStyle name="Normal 4 2" xfId="1182" xr:uid="{CD156613-F24A-4E7C-AF36-B06D87281127}"/>
    <cellStyle name="Normal 4 3" xfId="1183" xr:uid="{0A05FF6F-7686-4829-9406-4ADF15B2375A}"/>
    <cellStyle name="Normal 4 4" xfId="1184" xr:uid="{82D1ADE9-F82F-42FE-8323-8B1B3E5E97CE}"/>
    <cellStyle name="Normal 4 5" xfId="1185" xr:uid="{11F038B2-2BE8-4021-8481-D6211F6748E6}"/>
    <cellStyle name="Normal 40" xfId="1186" xr:uid="{66F6A839-3649-4CE5-B32B-71AA37FBA661}"/>
    <cellStyle name="Normal 40 2" xfId="1187" xr:uid="{FDEAB8E0-126C-4C59-A722-49B0C1DAF2D4}"/>
    <cellStyle name="Normal 41" xfId="1188" xr:uid="{D1FE14C5-02E4-4C9B-BA4A-06AF862EB005}"/>
    <cellStyle name="Normal 41 2" xfId="1189" xr:uid="{98A833EE-2349-4F33-A1AE-1F5D5388968F}"/>
    <cellStyle name="Normal 42" xfId="1190" xr:uid="{5E4375FE-A680-4613-B9E9-37F0C2892DB7}"/>
    <cellStyle name="Normal 42 2" xfId="1191" xr:uid="{0F8796E6-3A78-4C7E-9317-EFCBB150CAEB}"/>
    <cellStyle name="Normal 43" xfId="1192" xr:uid="{B0B43506-94C0-4C69-8D7E-E86FFF251DDC}"/>
    <cellStyle name="Normal 43 2" xfId="1193" xr:uid="{02029358-2491-48E3-8044-0FB7E7810E98}"/>
    <cellStyle name="Normal 44" xfId="1194" xr:uid="{26F3B6AD-CB2C-497A-A134-EC2364BF1204}"/>
    <cellStyle name="Normal 44 2" xfId="1195" xr:uid="{47923EC9-CB80-4126-B929-5C97A69823F1}"/>
    <cellStyle name="Normal 45" xfId="1196" xr:uid="{710E0BA7-67BE-40FB-8EDE-D4BAE4F701BE}"/>
    <cellStyle name="Normal 45 2" xfId="1197" xr:uid="{6851EDFD-D30F-49D4-86DF-E0141A7AE3F8}"/>
    <cellStyle name="Normal 46" xfId="1198" xr:uid="{AD749799-28A7-47B0-8A85-C8A10174AFFD}"/>
    <cellStyle name="Normal 46 2" xfId="1199" xr:uid="{D87DFE13-998A-4F5F-AF7A-9769BE8AC201}"/>
    <cellStyle name="Normal 47" xfId="1200" xr:uid="{13AA024A-ABC9-40A2-90CD-9F56E074571E}"/>
    <cellStyle name="Normal 47 2" xfId="1201" xr:uid="{A48BC788-21AF-4C2B-B7B8-0D3A114ACD8F}"/>
    <cellStyle name="Normal 48" xfId="1202" xr:uid="{18F2BB18-A371-4B26-9AE9-1C99D4FAF2EF}"/>
    <cellStyle name="Normal 48 2" xfId="1203" xr:uid="{755E577D-2F56-482C-93C5-2BAAA73C4BDA}"/>
    <cellStyle name="Normal 49" xfId="1204" xr:uid="{6246A363-2644-42BF-A838-4BE268B335AA}"/>
    <cellStyle name="Normal 49 2" xfId="1205" xr:uid="{727699CD-442B-41F6-BF58-05262A06E3BD}"/>
    <cellStyle name="Normal 5" xfId="1206" xr:uid="{3F48BF14-0FC8-4FD8-A904-CDD0726EE055}"/>
    <cellStyle name="Normal 5 2" xfId="1207" xr:uid="{60764741-B772-4492-9ABE-056B7C65D63D}"/>
    <cellStyle name="Normal 5 2 2" xfId="1208" xr:uid="{F24366D1-E6B7-4046-BFA9-022C6963EAA1}"/>
    <cellStyle name="Normal 5 35" xfId="1209" xr:uid="{C876866F-EA86-4C48-B99E-06AA259C25FE}"/>
    <cellStyle name="Normal 5 47" xfId="1210" xr:uid="{AEEFF9E3-6BE3-4434-9FD4-F508BBDE2364}"/>
    <cellStyle name="Normal 5 58" xfId="1211" xr:uid="{4190B08A-78B3-4EBC-BD27-D31CB583F0B5}"/>
    <cellStyle name="Normal 5 66" xfId="1212" xr:uid="{89899A26-F67C-4999-9893-93CDBEB0226D}"/>
    <cellStyle name="Normal 50" xfId="1213" xr:uid="{940DECCA-838C-4AB3-A628-78B759BF937A}"/>
    <cellStyle name="Normal 50 2" xfId="1214" xr:uid="{6F662021-0489-41D8-A6AA-928AEBD186BA}"/>
    <cellStyle name="Normal 51" xfId="1215" xr:uid="{3F27293D-94E7-49BC-82CB-06A40479E9BA}"/>
    <cellStyle name="Normal 51 2" xfId="1216" xr:uid="{5253E26F-F82F-4276-A9FB-E21753B4B934}"/>
    <cellStyle name="Normal 52" xfId="1217" xr:uid="{E0C16DBB-367E-44A1-AD3B-6E3C3481F1FE}"/>
    <cellStyle name="Normal 53" xfId="1218" xr:uid="{13B3D84D-9B0A-4007-9133-B62A6DC7261F}"/>
    <cellStyle name="Normal 53 2" xfId="1219" xr:uid="{056E6723-3459-4502-B93C-F019A1D41A03}"/>
    <cellStyle name="Normal 54" xfId="1220" xr:uid="{C228954E-7697-45A0-8D23-7E7AF4687312}"/>
    <cellStyle name="Normal 55" xfId="1221" xr:uid="{7BC2F792-C37F-4F24-9077-CC46396BCB73}"/>
    <cellStyle name="Normal 56" xfId="1222" xr:uid="{D320769D-14DF-46DF-B828-608AF51734B8}"/>
    <cellStyle name="Normal 57" xfId="1223" xr:uid="{CED71FDD-8535-4F74-9BE2-3446D9CF485E}"/>
    <cellStyle name="Normal 57 2" xfId="1224" xr:uid="{AD1C8963-3C90-446C-A748-3D0ABE148EA8}"/>
    <cellStyle name="Normal 58" xfId="1225" xr:uid="{091895B0-F9D3-447B-B0CD-1B41831DD009}"/>
    <cellStyle name="Normal 58 2" xfId="1226" xr:uid="{E703B9A0-9139-49F0-8A34-067BE35C9FA4}"/>
    <cellStyle name="Normal 59" xfId="1227" xr:uid="{85DEDD5D-09CF-422F-B927-E896CB5C7FB4}"/>
    <cellStyle name="Normal 6" xfId="1228" xr:uid="{B785277E-DCEC-463B-BBB6-C68F6CBCFD30}"/>
    <cellStyle name="Normal 6 2" xfId="1229" xr:uid="{864E1AD6-A1FC-4B7E-8305-B4A2D8F08513}"/>
    <cellStyle name="Normal 6 3" xfId="1230" xr:uid="{967AD37C-63F6-4F90-B8B5-4D90BD799C0F}"/>
    <cellStyle name="Normal 60" xfId="1231" xr:uid="{60558184-D463-4DCF-B8F6-A1809EF11152}"/>
    <cellStyle name="Normal 61" xfId="1232" xr:uid="{4B64BE94-2A38-4F38-A53D-C576F2B5A0EE}"/>
    <cellStyle name="Normal 62" xfId="1233" xr:uid="{B325BDF8-B5B7-4695-A55B-C53EF11CA6EA}"/>
    <cellStyle name="Normal 63" xfId="1234" xr:uid="{F195626A-9CBC-4205-B07B-4FCD8C2E5EA3}"/>
    <cellStyle name="Normal 64" xfId="1235" xr:uid="{0805F262-9A17-4652-B474-88ACB0CB988B}"/>
    <cellStyle name="Normal 65" xfId="1236" xr:uid="{9769A15F-68F4-4F80-9607-CE8B4E603FA6}"/>
    <cellStyle name="Normal 66" xfId="1237" xr:uid="{C7B0B2B7-CAFD-4F7F-9508-5A57A61F4891}"/>
    <cellStyle name="Normal 67" xfId="1238" xr:uid="{0472A13C-D7AD-4BDF-AF3A-0AE5D7F803A0}"/>
    <cellStyle name="Normal 68" xfId="1239" xr:uid="{0C96582B-F422-497A-A5B7-CBC57424F489}"/>
    <cellStyle name="Normal 69" xfId="1240" xr:uid="{7254DCE2-209A-4D9B-821F-1B61F14FEB95}"/>
    <cellStyle name="Normal 7" xfId="1241" xr:uid="{9490B005-59C8-4E2C-A674-6E9BDD41D192}"/>
    <cellStyle name="Normal 7 10" xfId="1242" xr:uid="{CA9A9625-743D-4CD8-82EA-AFA847885E38}"/>
    <cellStyle name="Normal 7 11" xfId="1243" xr:uid="{CD63901F-6F89-46D2-B9A2-DA5ADD3CCE43}"/>
    <cellStyle name="Normal 7 12" xfId="1244" xr:uid="{0BFC7255-CF6C-4140-9A72-94714566819C}"/>
    <cellStyle name="Normal 7 13" xfId="1245" xr:uid="{37B0B7CA-8C6E-46AA-BED6-F7CFB4E91EB4}"/>
    <cellStyle name="Normal 7 14" xfId="1246" xr:uid="{A57B2101-AEA7-4C3F-8298-843F2F024E8C}"/>
    <cellStyle name="Normal 7 15" xfId="1247" xr:uid="{C702CF16-0CEC-4EF7-9D73-B13B9CF96804}"/>
    <cellStyle name="Normal 7 16" xfId="1248" xr:uid="{3130AE58-EBA3-49D9-851F-36C8905AC62C}"/>
    <cellStyle name="Normal 7 17" xfId="1249" xr:uid="{B8FB1AB0-B5CB-496C-B821-BC4A892CDB27}"/>
    <cellStyle name="Normal 7 2" xfId="1250" xr:uid="{227FC745-1AEF-45C0-B63B-BFEB7C1621E6}"/>
    <cellStyle name="Normal 7 3" xfId="1251" xr:uid="{B373AD2F-AABE-4B76-A269-5DECF20D71FD}"/>
    <cellStyle name="Normal 7 4" xfId="1252" xr:uid="{B0CBE134-1D93-4E5E-BD12-49AE5B48D0D7}"/>
    <cellStyle name="Normal 7 5" xfId="1253" xr:uid="{E0FEBBC9-2998-4259-92D7-9217BE69741B}"/>
    <cellStyle name="Normal 7 6" xfId="1254" xr:uid="{D850767D-0F52-488C-B343-CDA2B223B11C}"/>
    <cellStyle name="Normal 7 7" xfId="1255" xr:uid="{F7667124-330A-497F-9524-107EB39AC8F6}"/>
    <cellStyle name="Normal 7 8" xfId="1256" xr:uid="{F7A2E2CA-4208-4516-8B76-D375AD0DDA64}"/>
    <cellStyle name="Normal 7 9" xfId="1257" xr:uid="{36A71F0B-FD50-4085-99BD-D3BEBEE02260}"/>
    <cellStyle name="Normal 7_2009_06_03_tender_politin_PARCELACIJA - S formom" xfId="1258" xr:uid="{77CC4CE7-27E3-4AB6-8CF1-82B3F82BB954}"/>
    <cellStyle name="Normal 70" xfId="1259" xr:uid="{7E418BE6-5161-4B26-8E8D-F9883DD9FF25}"/>
    <cellStyle name="Normal 71" xfId="1260" xr:uid="{B060C3E2-8792-4C77-A8A6-07B3156E2FCD}"/>
    <cellStyle name="Normal 72" xfId="1261" xr:uid="{EA8B7D1C-0B7F-4F6D-82EF-7931BD09759B}"/>
    <cellStyle name="Normal 73" xfId="1262" xr:uid="{4E4B217D-5E16-447F-955F-27A4EBC17316}"/>
    <cellStyle name="Normal 74" xfId="1263" xr:uid="{F62435CC-D5B3-4CA3-891B-5BCCCDC8BB4D}"/>
    <cellStyle name="Normal 75" xfId="1264" xr:uid="{FAD0C429-F291-44EC-9310-13178B772E09}"/>
    <cellStyle name="Normal 76" xfId="1265" xr:uid="{109FB390-611E-4FE3-AF2E-BCE961697EF4}"/>
    <cellStyle name="Normal 77" xfId="1266" xr:uid="{79586E7A-7ECD-4CE8-B734-75F066E5AA10}"/>
    <cellStyle name="Normal 78" xfId="1267" xr:uid="{FC5631BA-E953-48D2-B836-0ECD3CC4B18F}"/>
    <cellStyle name="Normal 79" xfId="1268" xr:uid="{8EB28D08-47E4-4ACD-A37D-E0F357CAA0E7}"/>
    <cellStyle name="Normal 8" xfId="1269" xr:uid="{4BA66454-0E82-436E-B20F-B0A572EB52F3}"/>
    <cellStyle name="Normal 8 2" xfId="1270" xr:uid="{C65FBE35-A020-41C6-9257-6A8044DD593E}"/>
    <cellStyle name="Normal 8 3" xfId="1271" xr:uid="{B0CFF026-3738-461A-A747-33DF225BF8F4}"/>
    <cellStyle name="Normal 80" xfId="1272" xr:uid="{5296DA8E-EA34-4052-9B4F-1EF45B3ADA42}"/>
    <cellStyle name="Normal 81" xfId="1273" xr:uid="{7765BFA8-E6DB-4388-AA27-669774D3C1CE}"/>
    <cellStyle name="Normal 82" xfId="1274" xr:uid="{7A8C1746-7C83-45E0-BCFD-D4654AA0AD46}"/>
    <cellStyle name="Normal 83" xfId="1275" xr:uid="{2915042C-5E79-44AF-8A6A-CFAC8A96E86E}"/>
    <cellStyle name="normal 84" xfId="1276" xr:uid="{DD73E0B4-1788-4E07-BEA6-0158CEB41778}"/>
    <cellStyle name="Normal 9" xfId="1277" xr:uid="{382BE0DF-2241-4D94-89BC-0BCA937EE0C3}"/>
    <cellStyle name="Normal 9 2" xfId="1278" xr:uid="{E48F6E9B-F778-43AE-8F37-797462B6F796}"/>
    <cellStyle name="Normal 9 3" xfId="1279" xr:uid="{78A8361F-73FE-430B-B9E9-B8FF4501C0F0}"/>
    <cellStyle name="Normal1" xfId="1280" xr:uid="{CDE5EE53-6155-41C2-BA5C-3E9E1010666E}"/>
    <cellStyle name="Normal1 2" xfId="1281" xr:uid="{9BEB7BBC-651B-40F2-BCD5-CF0BC52C274F}"/>
    <cellStyle name="Normal1 3" xfId="1282" xr:uid="{C4167A88-251D-47D9-9220-55E9BF3E1D70}"/>
    <cellStyle name="Normal3" xfId="1283" xr:uid="{1F33606B-47E5-4C1A-A851-5135C2E764BC}"/>
    <cellStyle name="Note" xfId="1284" xr:uid="{4EC85B37-A8C6-4347-95BF-8B6751F512A1}"/>
    <cellStyle name="Note 2" xfId="1285" xr:uid="{2D3E1028-F9F7-4155-8A49-02E9CEB3D1B9}"/>
    <cellStyle name="Note 2 2" xfId="1286" xr:uid="{059565DE-8996-4B4F-8E3D-C6D05236F3D6}"/>
    <cellStyle name="Note 2 2 2" xfId="1287" xr:uid="{BBDD951C-EABC-4CF6-9207-9245CD702F76}"/>
    <cellStyle name="Note 2 3" xfId="1288" xr:uid="{1B70AB91-6BAC-4700-8BE7-1EF05FA099FA}"/>
    <cellStyle name="Note 2 3 2" xfId="1289" xr:uid="{DA6A0EF3-C209-4EC1-A6B9-A6A0BB0901B1}"/>
    <cellStyle name="Note 2 4" xfId="1290" xr:uid="{ADFC97A1-3019-48F8-B368-7DA1AA98FFE4}"/>
    <cellStyle name="Note 2 4 2" xfId="1291" xr:uid="{DE2CF5ED-5BF3-4283-B4D2-AD80C9C59AF7}"/>
    <cellStyle name="Note 2 5" xfId="1292" xr:uid="{F119604F-FB06-458F-91A5-00BB05323655}"/>
    <cellStyle name="Note 2 5 2" xfId="1293" xr:uid="{6D5A5B49-6FCA-42B4-B880-6634F14AB897}"/>
    <cellStyle name="Note 2 6" xfId="1294" xr:uid="{A5821CDC-076B-479D-B71A-9C1DB7551B3D}"/>
    <cellStyle name="Note 2 6 2" xfId="1295" xr:uid="{5FCC6B56-3250-4926-9CEF-6ED21CC031C8}"/>
    <cellStyle name="Note 2 7" xfId="1296" xr:uid="{097AD3AE-35FC-420C-A7E2-8EE8734E9A3D}"/>
    <cellStyle name="Note 2 8" xfId="1297" xr:uid="{5ECE259C-067F-495A-8A29-8F427EA08E06}"/>
    <cellStyle name="Note 3" xfId="1298" xr:uid="{FF4AA146-D5A2-4675-9A38-A2619B2979D9}"/>
    <cellStyle name="Note 3 2" xfId="1299" xr:uid="{B347533E-761D-4B00-886E-49212F543BFC}"/>
    <cellStyle name="Note 4" xfId="1300" xr:uid="{8ED488DA-62E4-4F49-8A95-53DC92581DD1}"/>
    <cellStyle name="Note 4 2" xfId="1301" xr:uid="{D60D0377-EA83-429D-8943-5E82A710F224}"/>
    <cellStyle name="Note 5" xfId="1302" xr:uid="{A9772C5F-56C3-4F84-BFA2-B54134870C60}"/>
    <cellStyle name="Note 5 2" xfId="1303" xr:uid="{251DECD4-D57D-42E6-B2A3-B79FDF1A3365}"/>
    <cellStyle name="Note 6" xfId="1304" xr:uid="{FD0F75A1-0F2C-4C57-B5C8-01683C1A0D5B}"/>
    <cellStyle name="Note 6 2" xfId="1305" xr:uid="{10CD89C1-6EA8-4821-A0D1-B221055F9C84}"/>
    <cellStyle name="Note 7" xfId="1306" xr:uid="{E024F467-B6E8-450A-91B7-80276F1537B9}"/>
    <cellStyle name="Note 8" xfId="1307" xr:uid="{47EE805C-7B4E-4838-B0C4-0529BB9CD701}"/>
    <cellStyle name="Obično 10" xfId="1308" xr:uid="{E8BCB669-E7CD-45DA-BCF5-EE9E344E0AAA}"/>
    <cellStyle name="Obično 11" xfId="1309" xr:uid="{1000009C-ECA5-4D29-8243-B2E319DD2D00}"/>
    <cellStyle name="Obično 12" xfId="1310" xr:uid="{1CDF8D38-5EC0-4F2F-BF0A-F9079B298D8D}"/>
    <cellStyle name="Obično 13" xfId="1311" xr:uid="{F04823C5-577D-4327-8D5D-EBDB58020F1D}"/>
    <cellStyle name="Obično 14" xfId="1312" xr:uid="{C0835DD2-DA72-4B76-8F46-E4A10AFE80CC}"/>
    <cellStyle name="Obično 15" xfId="1313" xr:uid="{6B9CE45D-C4E5-4026-84AD-0C1452D81E62}"/>
    <cellStyle name="Obično 16" xfId="1314" xr:uid="{5676977A-EC8E-4FE0-99B6-A2A35168089A}"/>
    <cellStyle name="Obično 2" xfId="1315" xr:uid="{2BC8533F-421E-424D-A272-F29CB59A64D2}"/>
    <cellStyle name="Obično 3" xfId="1316" xr:uid="{370C7A7D-2FE1-4098-B4B7-973C1B630653}"/>
    <cellStyle name="Obično 3 2" xfId="1317" xr:uid="{38A6E773-23B9-447C-99B8-CF30BC24D267}"/>
    <cellStyle name="Obično 4" xfId="1318" xr:uid="{3F85BE45-6A11-4792-92D8-D5DF4C52043C}"/>
    <cellStyle name="Obično 5" xfId="1319" xr:uid="{9B38827B-8388-4DEB-9AD0-9CAFD824F8D2}"/>
    <cellStyle name="Obično 6" xfId="1320" xr:uid="{CFA90482-C218-4143-ADD9-14465AAF21DF}"/>
    <cellStyle name="Obično 7" xfId="1321" xr:uid="{1C3A1706-730A-4EDB-B82F-C8E6455584BC}"/>
    <cellStyle name="Obično 8" xfId="1322" xr:uid="{EBA2A9FE-764B-4DDD-87E7-75782E575AC5}"/>
    <cellStyle name="Obično 9" xfId="1323" xr:uid="{7BB2222B-35E2-4BD9-B83F-4B35D87405EF}"/>
    <cellStyle name="Obično_List1" xfId="1324" xr:uid="{66A8CAD0-A608-4BC1-AD4A-EFD53AD8A6CC}"/>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29" builtinId="9" hidden="1"/>
    <cellStyle name="Obiskana hiperpovezava" xfId="30" builtinId="9" hidden="1"/>
    <cellStyle name="Obiskana hiperpovezava" xfId="31" builtinId="9" hidden="1"/>
    <cellStyle name="Obiskana hiperpovezava" xfId="32" builtinId="9" hidden="1"/>
    <cellStyle name="Obiskana hiperpovezava" xfId="33" builtinId="9" hidden="1"/>
    <cellStyle name="Obiskana hiperpovezava" xfId="34" builtinId="9" hidden="1"/>
    <cellStyle name="Obiskana hiperpovezava" xfId="35" builtinId="9" hidden="1"/>
    <cellStyle name="Obiskana hiperpovezava" xfId="36" builtinId="9" hidden="1"/>
    <cellStyle name="Obiskana hiperpovezava" xfId="37" builtinId="9" hidden="1"/>
    <cellStyle name="Obiskana hiperpovezava" xfId="38" builtinId="9" hidden="1"/>
    <cellStyle name="Obiskana hiperpovezava" xfId="39" builtinId="9" hidden="1"/>
    <cellStyle name="Obiskana hiperpovezava" xfId="40" builtinId="9" hidden="1"/>
    <cellStyle name="Obiskana hiperpovezava" xfId="41" builtinId="9" hidden="1"/>
    <cellStyle name="Obiskana hiperpovezava" xfId="42" builtinId="9" hidden="1"/>
    <cellStyle name="Obiskana hiperpovezava" xfId="43" builtinId="9" hidden="1"/>
    <cellStyle name="Obiskana hiperpovezava" xfId="44" builtinId="9" hidden="1"/>
    <cellStyle name="Obiskana hiperpovezava" xfId="45" builtinId="9" hidden="1"/>
    <cellStyle name="Obiskana hiperpovezava" xfId="46" builtinId="9" hidden="1"/>
    <cellStyle name="Obiskana hiperpovezava" xfId="47" builtinId="9" hidden="1"/>
    <cellStyle name="Obiskana hiperpovezava" xfId="48" builtinId="9" hidden="1"/>
    <cellStyle name="Obiskana hiperpovezava" xfId="49" builtinId="9" hidden="1"/>
    <cellStyle name="Obiskana hiperpovezava" xfId="50" builtinId="9" hidden="1"/>
    <cellStyle name="Obiskana hiperpovezava" xfId="51" builtinId="9" hidden="1"/>
    <cellStyle name="Obiskana hiperpovezava" xfId="52" builtinId="9" hidden="1"/>
    <cellStyle name="Obiskana hiperpovezava" xfId="53" builtinId="9" hidden="1"/>
    <cellStyle name="Obiskana hiperpovezava" xfId="54" builtinId="9" hidden="1"/>
    <cellStyle name="Obiskana hiperpovezava" xfId="55" builtinId="9" hidden="1"/>
    <cellStyle name="Obiskana hiperpovezava" xfId="56" builtinId="9" hidden="1"/>
    <cellStyle name="Obiskana hiperpovezava" xfId="57" builtinId="9" hidden="1"/>
    <cellStyle name="Obiskana hiperpovezava" xfId="58" builtinId="9" hidden="1"/>
    <cellStyle name="Obiskana hiperpovezava" xfId="59" builtinId="9" hidden="1"/>
    <cellStyle name="Obiskana hiperpovezava" xfId="60" builtinId="9" hidden="1"/>
    <cellStyle name="Obiskana hiperpovezava" xfId="61" builtinId="9" hidden="1"/>
    <cellStyle name="Obiskana hiperpovezava" xfId="62" builtinId="9" hidden="1"/>
    <cellStyle name="Obiskana hiperpovezava" xfId="63" builtinId="9" hidden="1"/>
    <cellStyle name="Obiskana hiperpovezava" xfId="64" builtinId="9" hidden="1"/>
    <cellStyle name="Obiskana hiperpovezava" xfId="65" builtinId="9" hidden="1"/>
    <cellStyle name="Obiskana hiperpovezava" xfId="66" builtinId="9" hidden="1"/>
    <cellStyle name="Obiskana hiperpovezava" xfId="67" builtinId="9" hidden="1"/>
    <cellStyle name="Obiskana hiperpovezava" xfId="68" builtinId="9" hidden="1"/>
    <cellStyle name="Obiskana hiperpovezava" xfId="69" builtinId="9" hidden="1"/>
    <cellStyle name="Obiskana hiperpovezava" xfId="70" builtinId="9" hidden="1"/>
    <cellStyle name="Obiskana hiperpovezava" xfId="71" builtinId="9" hidden="1"/>
    <cellStyle name="Obiskana hiperpovezava" xfId="72" builtinId="9" hidden="1"/>
    <cellStyle name="Obiskana hiperpovezava" xfId="73" builtinId="9" hidden="1"/>
    <cellStyle name="Obiskana hiperpovezava" xfId="74" builtinId="9" hidden="1"/>
    <cellStyle name="Obiskana hiperpovezava" xfId="75" builtinId="9" hidden="1"/>
    <cellStyle name="Obiskana hiperpovezava" xfId="76" builtinId="9" hidden="1"/>
    <cellStyle name="Obiskana hiperpovezava" xfId="77" builtinId="9" hidden="1"/>
    <cellStyle name="Obiskana hiperpovezava" xfId="78" builtinId="9" hidden="1"/>
    <cellStyle name="Obiskana hiperpovezava" xfId="79" builtinId="9" hidden="1"/>
    <cellStyle name="Obiskana hiperpovezava" xfId="80" builtinId="9" hidden="1"/>
    <cellStyle name="Obiskana hiperpovezava" xfId="81" builtinId="9" hidden="1"/>
    <cellStyle name="Obiskana hiperpovezava" xfId="82" builtinId="9" hidden="1"/>
    <cellStyle name="Obiskana hiperpovezava" xfId="83" builtinId="9" hidden="1"/>
    <cellStyle name="Obiskana hiperpovezava" xfId="84" builtinId="9" hidden="1"/>
    <cellStyle name="Obiskana hiperpovezava" xfId="85" builtinId="9" hidden="1"/>
    <cellStyle name="Obiskana hiperpovezava" xfId="86" builtinId="9" hidden="1"/>
    <cellStyle name="Obiskana hiperpovezava" xfId="87" builtinId="9" hidden="1"/>
    <cellStyle name="Obiskana hiperpovezava" xfId="88" builtinId="9" hidden="1"/>
    <cellStyle name="Obiskana hiperpovezava" xfId="89" builtinId="9" hidden="1"/>
    <cellStyle name="Obiskana hiperpovezava" xfId="90" builtinId="9" hidden="1"/>
    <cellStyle name="Obiskana hiperpovezava" xfId="91" builtinId="9" hidden="1"/>
    <cellStyle name="Obiskana hiperpovezava" xfId="92" builtinId="9" hidden="1"/>
    <cellStyle name="Obiskana hiperpovezava" xfId="93" builtinId="9" hidden="1"/>
    <cellStyle name="Obiskana hiperpovezava" xfId="94" builtinId="9" hidden="1"/>
    <cellStyle name="Obiskana hiperpovezava" xfId="95" builtinId="9" hidden="1"/>
    <cellStyle name="Obiskana hiperpovezava" xfId="96" builtinId="9" hidden="1"/>
    <cellStyle name="Obiskana hiperpovezava" xfId="97" builtinId="9" hidden="1"/>
    <cellStyle name="Obiskana hiperpovezava" xfId="98" builtinId="9" hidden="1"/>
    <cellStyle name="Obiskana hiperpovezava" xfId="99" builtinId="9" hidden="1"/>
    <cellStyle name="Obiskana hiperpovezava" xfId="100" builtinId="9" hidden="1"/>
    <cellStyle name="Obiskana hiperpovezava" xfId="101" builtinId="9" hidden="1"/>
    <cellStyle name="Obiskana hiperpovezava" xfId="102" builtinId="9" hidden="1"/>
    <cellStyle name="Obiskana hiperpovezava" xfId="103" builtinId="9" hidden="1"/>
    <cellStyle name="Obiskana hiperpovezava" xfId="104" builtinId="9" hidden="1"/>
    <cellStyle name="Obiskana hiperpovezava" xfId="105" builtinId="9" hidden="1"/>
    <cellStyle name="Odstotek 2" xfId="1325" xr:uid="{02261ADC-D667-443D-AE2D-DF82FB0ECB16}"/>
    <cellStyle name="Odstotek 2 2" xfId="1326" xr:uid="{D336C38C-FC8A-448A-A62C-CF01312164CF}"/>
    <cellStyle name="Odstotek 2 2 2" xfId="1327" xr:uid="{2CDEC7DF-0995-4133-97FB-CBB175FEDE28}"/>
    <cellStyle name="Odstotek 3" xfId="1328" xr:uid="{397472AB-0F03-4C25-9215-80EC0D177EAF}"/>
    <cellStyle name="Odstotek 3 2" xfId="1329" xr:uid="{6B68380B-D46D-4AE5-B233-4C600BA2333C}"/>
    <cellStyle name="Odstotek 3 2 2" xfId="1330" xr:uid="{1B827C72-A76D-4D3F-9180-78C3AEB6B3D4}"/>
    <cellStyle name="Odstotek 3 3" xfId="1331" xr:uid="{C2C0088E-2C0B-422F-9B93-9C9B21AA23DB}"/>
    <cellStyle name="Odstotek 3 3 2" xfId="1332" xr:uid="{3AE15E39-7F66-4D0C-AA45-CFC939531F02}"/>
    <cellStyle name="Odstotek 3 4" xfId="1333" xr:uid="{F391CFD4-1FD9-48C1-A1E4-0712E74FC176}"/>
    <cellStyle name="oft Excel]_x000d__x000a_Comment=The open=/f lines load custom functions into the Paste Function list._x000d__x000a_Maximized=3_x000d__x000a_Basics=1_x000d__x000a_A" xfId="1334" xr:uid="{EF14BD4B-211E-47CB-8C50-08ACCB1F6D8D}"/>
    <cellStyle name="Opomba 2" xfId="1335" xr:uid="{E376DF25-29E1-4736-893D-BF6086B8EDD8}"/>
    <cellStyle name="Opomba 3" xfId="1336" xr:uid="{81912E81-8FEC-4D5B-8648-34072FFE8098}"/>
    <cellStyle name="Opozorilo 2" xfId="1337" xr:uid="{272C9ADF-891A-4884-BA28-EA216B0E67C9}"/>
    <cellStyle name="Output 2" xfId="1338" xr:uid="{DF79693E-A471-4A93-AA3C-B9FC5FE848EC}"/>
    <cellStyle name="Output 2 2" xfId="1339" xr:uid="{B6581035-3A01-46D8-82F8-DABC5BABFE1C}"/>
    <cellStyle name="Output 2 3" xfId="1340" xr:uid="{16238749-4766-4BD1-9450-1DDD9F346F69}"/>
    <cellStyle name="Output 3" xfId="1341" xr:uid="{E3405325-BB2E-44CD-B676-A4D7C2F1B122}"/>
    <cellStyle name="Output 3 2" xfId="1342" xr:uid="{1276F130-A8DC-469B-B366-5D70CCDBEE94}"/>
    <cellStyle name="Output 4" xfId="1343" xr:uid="{B3D8954C-03E8-4EF6-A182-0DD6B8A4D014}"/>
    <cellStyle name="Output 4 2" xfId="1344" xr:uid="{885E4583-994F-4B21-BFD7-5F9A6D60E4F2}"/>
    <cellStyle name="Output 5" xfId="1345" xr:uid="{05DD3536-AE62-40CC-ADBD-5F3570646FEC}"/>
    <cellStyle name="Output 5 2" xfId="1346" xr:uid="{6D791CD8-5FC9-4371-89BF-0E31C925A20D}"/>
    <cellStyle name="Output 6" xfId="1347" xr:uid="{8DEC7179-1240-486F-9C52-83D50896338E}"/>
    <cellStyle name="Output 6 2" xfId="1348" xr:uid="{9EF6C3E0-D18A-42CC-A669-758E7F6D9B60}"/>
    <cellStyle name="Output 7" xfId="1349" xr:uid="{962DE087-05C4-4B49-B59B-BA8AF7C2B389}"/>
    <cellStyle name="Percent [2]" xfId="1350" xr:uid="{EA68E70A-61FE-4FB7-9476-B6254CBF934C}"/>
    <cellStyle name="Percent [2] 2" xfId="1351" xr:uid="{9C751424-2F13-42FE-9AC9-A25A89DEB3E6}"/>
    <cellStyle name="Percent 10" xfId="1352" xr:uid="{EAE0BD77-91F3-440E-8931-878D41976F9D}"/>
    <cellStyle name="Percent 10 2" xfId="1353" xr:uid="{27A6D035-646E-4BFD-B23A-06C3EA90A92B}"/>
    <cellStyle name="Percent 11" xfId="1354" xr:uid="{3ED42726-3C8A-4619-9152-749BA2A64C1F}"/>
    <cellStyle name="Percent 11 2" xfId="1355" xr:uid="{9C8A234C-41F9-4612-9433-023BE5BC9F5D}"/>
    <cellStyle name="Percent 12" xfId="1356" xr:uid="{C7793571-717F-40E7-A4D7-4EE833B43F92}"/>
    <cellStyle name="Percent 12 2" xfId="1357" xr:uid="{9CFE4DEB-35CE-4485-982A-B92243A3A26C}"/>
    <cellStyle name="Percent 13" xfId="1358" xr:uid="{2613ADA2-B6B3-4692-AFC2-CDC12E4B9AE2}"/>
    <cellStyle name="Percent 13 2" xfId="1359" xr:uid="{B262B5FF-5D9E-4C01-BB63-FF92B170BB1F}"/>
    <cellStyle name="Percent 14" xfId="1360" xr:uid="{3382ADC6-6D0D-46F6-A60D-A1765F81E6CA}"/>
    <cellStyle name="Percent 14 2" xfId="1361" xr:uid="{62BDCDA8-A89A-46D2-BCBB-023CD118914F}"/>
    <cellStyle name="Percent 15" xfId="1362" xr:uid="{153CFFE0-94C8-450F-9B9D-C8F549691654}"/>
    <cellStyle name="Percent 15 2" xfId="1363" xr:uid="{244C10B3-A7F8-40F6-AA14-57005CEB4557}"/>
    <cellStyle name="Percent 16" xfId="1364" xr:uid="{6B1D83E7-8069-4AEC-A2C1-1E284B674F3C}"/>
    <cellStyle name="Percent 16 2" xfId="1365" xr:uid="{5A0C30A3-BA6B-4553-A406-620B07F47D71}"/>
    <cellStyle name="Percent 17" xfId="1366" xr:uid="{DF3784F1-950D-4F45-B4B1-6FD4AC5BC40B}"/>
    <cellStyle name="Percent 17 2" xfId="1367" xr:uid="{3F860337-B166-4653-B4F6-8DFB9E8F9195}"/>
    <cellStyle name="Percent 18" xfId="1368" xr:uid="{A6E30499-455E-4AEE-B048-635D3EAC7263}"/>
    <cellStyle name="Percent 18 2" xfId="1369" xr:uid="{0422AC48-388C-43B6-A95B-B2EBA3D0A8F0}"/>
    <cellStyle name="Percent 19" xfId="1370" xr:uid="{93F39B53-D2AC-4889-834F-42BF263AC668}"/>
    <cellStyle name="Percent 19 2" xfId="1371" xr:uid="{959107E2-A2CA-463E-9278-8CCFA71E75DF}"/>
    <cellStyle name="Percent 2" xfId="1372" xr:uid="{7F067C47-BFBC-49A1-8B11-4AE9943AFDCF}"/>
    <cellStyle name="Percent 2 2" xfId="1373" xr:uid="{E85F2CC1-B9D0-497B-A25F-E214CF5D023E}"/>
    <cellStyle name="Percent 2 2 2" xfId="1374" xr:uid="{EE378DC2-C5D0-4367-8CCB-F6FE4B77463F}"/>
    <cellStyle name="Percent 20" xfId="1375" xr:uid="{FB29E75D-984D-45D6-95FC-BB5B24CB56C3}"/>
    <cellStyle name="Percent 20 2" xfId="1376" xr:uid="{8C5FE7F1-04F6-4D74-8C21-CCE1169192E0}"/>
    <cellStyle name="Percent 21" xfId="1377" xr:uid="{350ABCEA-BEB8-43D2-908E-D19665FFE223}"/>
    <cellStyle name="Percent 21 2" xfId="1378" xr:uid="{DDFEE874-6B4A-43DA-B49E-F5B8F42322A1}"/>
    <cellStyle name="Percent 22" xfId="1379" xr:uid="{B31355F3-3120-42A4-A944-7478AFB1AAEE}"/>
    <cellStyle name="Percent 22 2" xfId="1380" xr:uid="{5AF84335-E065-42D4-8C7E-0F3042DA4FFB}"/>
    <cellStyle name="Percent 23" xfId="1381" xr:uid="{231B19DC-ACDA-4AA0-8E37-241B9524FB8A}"/>
    <cellStyle name="Percent 23 2" xfId="1382" xr:uid="{2BFF18FE-410F-4ADA-ADCD-EA7610633182}"/>
    <cellStyle name="Percent 24" xfId="1383" xr:uid="{9BBB04C0-3A43-4D4D-9496-3C04640C0E68}"/>
    <cellStyle name="Percent 24 2" xfId="1384" xr:uid="{208FE7AF-B836-4CF1-8158-550B8E87E5AA}"/>
    <cellStyle name="Percent 25" xfId="1385" xr:uid="{462B7D7D-460C-4E14-86CA-D8B6C366D5B4}"/>
    <cellStyle name="Percent 25 2" xfId="1386" xr:uid="{D3B8FB8B-D4C8-48B4-974E-4F2A6E5119B0}"/>
    <cellStyle name="Percent 26" xfId="1387" xr:uid="{5D1BAEC5-118E-4675-BCC1-E5F2270FFE43}"/>
    <cellStyle name="Percent 26 2" xfId="1388" xr:uid="{B8977083-C2D3-4BA7-B1DD-A2F680F0F981}"/>
    <cellStyle name="Percent 27" xfId="1389" xr:uid="{2FDA901B-8A20-44E0-BDBF-E4974C513E78}"/>
    <cellStyle name="Percent 27 2" xfId="1390" xr:uid="{651AB367-2AC9-4DCC-ABE1-F938D5A7E208}"/>
    <cellStyle name="Percent 28" xfId="1391" xr:uid="{247B8C05-F457-4296-8F00-829D6253D8FE}"/>
    <cellStyle name="Percent 28 2" xfId="1392" xr:uid="{199AF1D4-B6AF-49E8-B1A9-5B3003A3C533}"/>
    <cellStyle name="Percent 29" xfId="1393" xr:uid="{6D17CD39-E924-479F-92B7-21B07D2C63D5}"/>
    <cellStyle name="Percent 29 2" xfId="1394" xr:uid="{7A6A22A6-8523-489A-9EB0-D18272B8D6C7}"/>
    <cellStyle name="Percent 3" xfId="1395" xr:uid="{4528666F-1C9A-4B94-928B-FB0EDE712553}"/>
    <cellStyle name="Percent 3 2" xfId="1396" xr:uid="{A05FA352-4999-458C-B579-7CEDE3D8E607}"/>
    <cellStyle name="Percent 30" xfId="1397" xr:uid="{2C7B56ED-6037-4072-A30F-E741E6EFE5B2}"/>
    <cellStyle name="Percent 30 2" xfId="1398" xr:uid="{2EBF4DEE-86E5-40CE-822F-853CB9FFFFE2}"/>
    <cellStyle name="Percent 31" xfId="1399" xr:uid="{A2FD154B-35EA-4EA2-8494-8739AF8DB811}"/>
    <cellStyle name="Percent 31 2" xfId="1400" xr:uid="{C82FDA68-5BFD-43E4-B97A-AE7DCCF17413}"/>
    <cellStyle name="Percent 32" xfId="1401" xr:uid="{21E47EA3-5160-448D-9D18-C4C37F6EE161}"/>
    <cellStyle name="Percent 32 2" xfId="1402" xr:uid="{CAEBF729-ED69-4699-8EC7-2723B7FE18D8}"/>
    <cellStyle name="Percent 33" xfId="1403" xr:uid="{913E4590-E7CB-4D48-8910-90DC7D357FC9}"/>
    <cellStyle name="Percent 34" xfId="1404" xr:uid="{3F7DC3D5-BDFF-41ED-90AB-319603DE97CF}"/>
    <cellStyle name="Percent 35" xfId="1405" xr:uid="{75076126-116C-4E41-94A0-4A1A2CC09291}"/>
    <cellStyle name="Percent 36" xfId="1406" xr:uid="{7D8DC297-4738-48B8-8C59-5F9E83EC2FA3}"/>
    <cellStyle name="Percent 37" xfId="1407" xr:uid="{C4514E14-669C-4C53-AB8B-892F3E6B2CC1}"/>
    <cellStyle name="Percent 38" xfId="1408" xr:uid="{017AB32E-00B4-4071-9BE8-645697E1BFBA}"/>
    <cellStyle name="Percent 39" xfId="1409" xr:uid="{21BC4CC5-BD7A-4E46-81FC-918F33B76FEA}"/>
    <cellStyle name="Percent 4" xfId="1410" xr:uid="{4D4CBE81-CD64-441B-A986-A33D8561919C}"/>
    <cellStyle name="Percent 4 2" xfId="1411" xr:uid="{EFD2C765-E61E-484E-ADFF-C696D113CD2B}"/>
    <cellStyle name="Percent 40" xfId="1412" xr:uid="{4ACFC0AB-ADCB-4A96-A070-710E81B1B5BA}"/>
    <cellStyle name="Percent 41" xfId="1413" xr:uid="{EB7DFF6E-611E-410C-8BA6-03CF535C48BF}"/>
    <cellStyle name="Percent 42" xfId="1414" xr:uid="{7361E7D2-D304-4E90-B9AF-B716B510F907}"/>
    <cellStyle name="Percent 43" xfId="1415" xr:uid="{3A9B6C94-D6F3-41FD-B4BC-2640DB066AD2}"/>
    <cellStyle name="Percent 44" xfId="1416" xr:uid="{A91116F0-7D9F-4075-B7DA-B0FDD54B3899}"/>
    <cellStyle name="Percent 45" xfId="1417" xr:uid="{EDA9A13E-4EC3-42BE-A708-40DDDE014B1A}"/>
    <cellStyle name="Percent 46" xfId="1418" xr:uid="{E3C9A814-0DED-4C27-AD5F-C1F0123A522A}"/>
    <cellStyle name="Percent 47" xfId="1419" xr:uid="{A87345C1-57D5-43C6-8922-306B3B41B1D4}"/>
    <cellStyle name="Percent 48" xfId="1420" xr:uid="{2E336742-FD86-4EC6-AC97-5E6F35528246}"/>
    <cellStyle name="Percent 49" xfId="1421" xr:uid="{FB0E6539-44DD-4FB7-94FD-9739E392460D}"/>
    <cellStyle name="Percent 5" xfId="1422" xr:uid="{DE54ADC9-09D0-423A-A2E5-22792680971D}"/>
    <cellStyle name="Percent 5 2" xfId="1423" xr:uid="{0BB3DA14-45AA-445A-A2D8-0C1168AED94B}"/>
    <cellStyle name="Percent 50" xfId="1424" xr:uid="{EDDF9F59-47E8-48B8-BB73-C3CCA6ABFC47}"/>
    <cellStyle name="Percent 51" xfId="1425" xr:uid="{39E46913-6511-4D84-B27D-C15CBD206240}"/>
    <cellStyle name="Percent 6" xfId="1426" xr:uid="{64549826-01CA-4A39-8C4B-0C9737407356}"/>
    <cellStyle name="Percent 6 2" xfId="1427" xr:uid="{A00A2384-4876-4D6B-BF83-EE91A47F9563}"/>
    <cellStyle name="Percent 7" xfId="1428" xr:uid="{3F521005-7620-4383-BA66-84B8BC3366E4}"/>
    <cellStyle name="Percent 7 2" xfId="1429" xr:uid="{D1990DDC-F6C0-4DAA-98A1-11DBC6DA3342}"/>
    <cellStyle name="Percent 8" xfId="1430" xr:uid="{F43F03BA-DB67-4B23-8980-869EF39AEECE}"/>
    <cellStyle name="Percent 8 2" xfId="1431" xr:uid="{2F3F4DE0-89C5-46C9-83C9-F42ECCE9C7AE}"/>
    <cellStyle name="Percent 9" xfId="1432" xr:uid="{475D2FAE-9BA0-44E3-A89D-C77390F53B15}"/>
    <cellStyle name="Percent 9 2" xfId="1433" xr:uid="{AE970D33-229F-4797-93EB-380F9F9C8FBF}"/>
    <cellStyle name="Pojasnjevalno besedilo 2" xfId="1434" xr:uid="{43A578E1-16E3-498B-9817-74B2956D5DC4}"/>
    <cellStyle name="Poudarek1 2" xfId="1435" xr:uid="{38375508-50B2-4505-A4CA-6E5B28437F98}"/>
    <cellStyle name="Poudarek2 2" xfId="1436" xr:uid="{B7ACB580-AFE0-40B7-9BC8-A9B7B2ED6E13}"/>
    <cellStyle name="Poudarek3 2" xfId="1437" xr:uid="{6FB9FD66-7AC3-4C83-B1EB-2861BA8E4C29}"/>
    <cellStyle name="Poudarek4 2" xfId="1438" xr:uid="{BC21B688-86FC-4B8A-91CC-A204F0812DC9}"/>
    <cellStyle name="Poudarek5 2" xfId="1439" xr:uid="{8C0B513F-074A-4FC4-A2DF-49875392809B}"/>
    <cellStyle name="Poudarek6 2" xfId="1440" xr:uid="{D142E803-E82E-4AC0-80F7-BEE74CC61472}"/>
    <cellStyle name="Povezana celica 2" xfId="1441" xr:uid="{0B01DDE8-79E6-4C13-ABF6-00856577BA88}"/>
    <cellStyle name="Povezana ćelija" xfId="1442" xr:uid="{1A16953C-9612-41A6-9856-6204D0158B86}"/>
    <cellStyle name="Povezana ćelija 2" xfId="1443" xr:uid="{7145E9F6-49E3-4DFD-855E-D683B273E585}"/>
    <cellStyle name="Preveri celico 2" xfId="1444" xr:uid="{D8937D44-507A-41B2-9A3E-9C4450380304}"/>
    <cellStyle name="Provjera ćelije" xfId="1445" xr:uid="{E60B51E0-A148-48FD-AA46-6FB70AA8AB75}"/>
    <cellStyle name="Provjera ćelije 2" xfId="1446" xr:uid="{5A476F8F-1A9E-4001-AFDF-BC83C33B4404}"/>
    <cellStyle name="Računanje 2" xfId="1447" xr:uid="{222CBCB6-AB5D-4DA9-8551-4F3521D8620F}"/>
    <cellStyle name="redni brojevi" xfId="1448" xr:uid="{8FDEC65E-C63E-4738-B1BF-6DF7C2C96DD1}"/>
    <cellStyle name="Slabo 2" xfId="1449" xr:uid="{87822977-A641-42DA-95B6-2178EC0BDDD0}"/>
    <cellStyle name="Slog 1" xfId="1450" xr:uid="{87FF548D-470F-4F18-B64E-5133D5BF0528}"/>
    <cellStyle name="Slog 1 2" xfId="1451" xr:uid="{344250EA-3632-469B-A1B8-ED8B239A8142}"/>
    <cellStyle name="Slog 1_II.  MONITORING" xfId="1452" xr:uid="{58529A3F-DB6E-40A4-BF79-3F344799B392}"/>
    <cellStyle name="Stil 1" xfId="1453" xr:uid="{5B5AEE5D-85D1-46D3-8623-3B9A6F784F0B}"/>
    <cellStyle name="Stil 1 2" xfId="1454" xr:uid="{C7D868C3-E798-48C4-875D-11B5E443805F}"/>
    <cellStyle name="Stil 1 3" xfId="1455" xr:uid="{4B9F8A1C-4D0D-4716-BB6F-6CD5321B4DFE}"/>
    <cellStyle name="Style 1" xfId="1456" xr:uid="{8B638316-5B8E-41E8-8E61-441384BDE78C}"/>
    <cellStyle name="Style 1 2" xfId="1457" xr:uid="{39694507-4F20-4326-9DA5-7743A8C8AE56}"/>
    <cellStyle name="Style 1 2 2" xfId="1458" xr:uid="{B4FD22D7-6872-4E55-A033-256D9DBD1844}"/>
    <cellStyle name="Style 1 3" xfId="1459" xr:uid="{9C4C0BCA-91C4-466B-BEE7-DD82C68F8475}"/>
    <cellStyle name="ţ_x001d_đB_x000c_ęţ_x0012__x000d_ÝţU_x0001_X_x0005_•_x0006__x0007__x0001__x0001_" xfId="1460" xr:uid="{A6AD0FAB-DC2C-4225-B56A-3A580EAA1FD4}"/>
    <cellStyle name="Tekst objašnjenja" xfId="1461" xr:uid="{D0F763C0-C4B1-40FC-BAB8-07E670C20615}"/>
    <cellStyle name="Tekst objašnjenja 2" xfId="1462" xr:uid="{0B4B92EA-DB5E-43F1-972E-D9FDC2198FC3}"/>
    <cellStyle name="Tekst upozorenja" xfId="1463" xr:uid="{CCB1B552-1853-47D1-8939-412D6ED67B64}"/>
    <cellStyle name="Tekst upozorenja 2" xfId="1464" xr:uid="{DA14FA7D-2618-4A07-9B7B-06D1FEFF0632}"/>
    <cellStyle name="Title 2" xfId="1465" xr:uid="{29735ADB-1791-4F39-8B90-0D5349B58AC6}"/>
    <cellStyle name="Title 2 2" xfId="1466" xr:uid="{FF9A8FA1-E0EF-4789-B535-0F828BCC8622}"/>
    <cellStyle name="Title 3" xfId="1467" xr:uid="{7BED05F1-AF70-4169-A006-1674BEF2BF11}"/>
    <cellStyle name="Title 4" xfId="1468" xr:uid="{B8E24CF1-2186-451D-82C4-FC36A1CE73C7}"/>
    <cellStyle name="Title 5" xfId="1469" xr:uid="{238BB3D1-07CA-4789-8618-1F5215E7587B}"/>
    <cellStyle name="Title 6" xfId="1470" xr:uid="{DF431D2F-4915-47C0-87BA-DC90B8D016DA}"/>
    <cellStyle name="Total" xfId="1471" xr:uid="{DFB34B7F-31D6-476C-A034-B7260E7768BA}"/>
    <cellStyle name="Total 2" xfId="1472" xr:uid="{0BAB5DAB-ED97-4AED-89B6-BF14B2489C0F}"/>
    <cellStyle name="Total 2 2" xfId="1473" xr:uid="{FA803C36-77CE-4D8B-B8E2-EA47F05EC9D5}"/>
    <cellStyle name="Total 3" xfId="1474" xr:uid="{BE143D5E-C76A-4655-9114-15B9CCD004F9}"/>
    <cellStyle name="Total 4" xfId="1475" xr:uid="{46751DCE-0B64-43E7-98A5-CDF71D608058}"/>
    <cellStyle name="Total 5" xfId="1476" xr:uid="{4331E749-CEA9-4F09-A924-C8EDC7AACDD4}"/>
    <cellStyle name="Total 6" xfId="1477" xr:uid="{EF985B31-E86F-4B90-A556-176F5EE440EB}"/>
    <cellStyle name="Ukupni zbroj" xfId="1478" xr:uid="{70067B73-683B-4447-845F-C9984ABA5719}"/>
    <cellStyle name="Ukupni zbroj 2" xfId="1479" xr:uid="{248CBEAA-14D9-45DD-B007-1A23DB36D787}"/>
    <cellStyle name="Unos" xfId="1480" xr:uid="{506B36E0-44A0-40BF-8C5B-88A60DCFF442}"/>
    <cellStyle name="Unos 2" xfId="1481" xr:uid="{AA05765C-3364-45AA-A762-0A2B8B8CB0CA}"/>
    <cellStyle name="Valuta [0]" xfId="2" builtinId="7"/>
    <cellStyle name="Valuta 2" xfId="1482" xr:uid="{F7FD27C3-98BA-40F5-8383-D15AEEE89A2A}"/>
    <cellStyle name="Valuta 2 2" xfId="1483" xr:uid="{55629566-E042-48E1-B1D0-49D2C55CD55E}"/>
    <cellStyle name="Valuta 3" xfId="1484" xr:uid="{73E1CCD2-889B-4EB4-96C6-26AFDB1A68C6}"/>
    <cellStyle name="Vejica [0]" xfId="1" builtinId="6"/>
    <cellStyle name="Vejica 2" xfId="1485" xr:uid="{FE553415-2270-4FDD-A8B2-27D96FA28A34}"/>
    <cellStyle name="Vejica 2 2" xfId="111" xr:uid="{443EB227-956A-4281-8BEE-486C9EA8E4EE}"/>
    <cellStyle name="Vejica 2 2 2" xfId="1486" xr:uid="{4F157AD0-9B48-4109-9E68-D1C0B5869314}"/>
    <cellStyle name="Vejica 2 2 2 2" xfId="1487" xr:uid="{65497742-4D01-441D-ACA7-FDC56C15488B}"/>
    <cellStyle name="Vejica 2 3" xfId="1488" xr:uid="{F73DD970-F5FD-4E73-9B67-92C3C655D42E}"/>
    <cellStyle name="Vejica 2 3 2" xfId="1489" xr:uid="{7DB5A144-0297-42F6-AE0E-0794FF91ED13}"/>
    <cellStyle name="Vejica 3" xfId="1490" xr:uid="{F7F44530-74F1-4E13-8989-5A9D2AF04502}"/>
    <cellStyle name="Vejica 3 2" xfId="1491" xr:uid="{5D1A2BFD-3262-4548-9A31-E46C87BEE7CA}"/>
    <cellStyle name="Vejica 3 2 2" xfId="1492" xr:uid="{0F11D103-7E4C-44AA-9BA7-9629C8BA02C0}"/>
    <cellStyle name="Vejica 4" xfId="1493" xr:uid="{158E5790-2332-4BAB-930B-6C17CDA600F3}"/>
    <cellStyle name="Vejica 4 2" xfId="1494" xr:uid="{9B805BEA-EB5A-4536-BC15-56A9A1D7B5A4}"/>
    <cellStyle name="Vejica 4 2 2" xfId="1495" xr:uid="{508E314B-0BE4-46C0-8AC8-E8D6630E0C2A}"/>
    <cellStyle name="Vejica 4 2 2 2" xfId="1496" xr:uid="{68FDFE3A-C966-41DF-9F16-1E86BD726411}"/>
    <cellStyle name="Vejica 4 2 3" xfId="1497" xr:uid="{80E8ECC7-6436-4FE5-B33C-8299813AC39E}"/>
    <cellStyle name="Vejica 4 3" xfId="1498" xr:uid="{3DBCA459-F3C5-418A-A658-80BCF5EDEBA0}"/>
    <cellStyle name="Vejica 4 3 2" xfId="1499" xr:uid="{775BE586-3FEF-42AC-9149-14D50349F674}"/>
    <cellStyle name="Vejica 4 4" xfId="1500" xr:uid="{3A29EF16-8C83-4BC4-B333-7D1B66657FAB}"/>
    <cellStyle name="Vejica 5" xfId="1501" xr:uid="{04A1D857-F13E-43B0-BD9D-DBDA92558CBF}"/>
    <cellStyle name="Vejica 5 2" xfId="1502" xr:uid="{0A6B4C09-0F61-4A23-AE40-B67836D2B220}"/>
    <cellStyle name="Vejica 5 3" xfId="1503" xr:uid="{E8014422-279D-477C-98B5-70C292A76D8F}"/>
    <cellStyle name="Vejica 6" xfId="1504" xr:uid="{1758BA8C-F68C-4612-9926-28AE3639DD6A}"/>
    <cellStyle name="Vejica 6 2" xfId="1505" xr:uid="{6B55FBB8-E827-47A7-BFBA-AC12E0BDB511}"/>
    <cellStyle name="Vnos 2" xfId="1506" xr:uid="{FD5C7F27-BDCD-41C9-923A-52ED7844BF91}"/>
    <cellStyle name="Vsota 2" xfId="1507" xr:uid="{92452CF8-212E-4C4B-9B08-A1083EDF9C9F}"/>
    <cellStyle name="Warning Text 2" xfId="1508" xr:uid="{6A31244D-53AB-4F75-8ACC-46E13AA40888}"/>
    <cellStyle name="Warning Text 2 2" xfId="1509" xr:uid="{BBD361B7-1E72-45F3-8360-7C268EEA8691}"/>
    <cellStyle name="Warning Text 3" xfId="1510" xr:uid="{F99985EE-AAF2-4416-B42F-7E81C4B07CE6}"/>
    <cellStyle name="Warning Text 4" xfId="1511" xr:uid="{2303ABD3-1C1D-4E26-AA6F-468646B5B272}"/>
    <cellStyle name="Warning Text 5" xfId="1512" xr:uid="{6FAE5972-1633-4D64-8F6A-F0C3D317379C}"/>
    <cellStyle name="Warning Text 6" xfId="1513" xr:uid="{5417A052-2BFF-4F0C-8FB6-A73ECD980010}"/>
    <cellStyle name="zadnja" xfId="1514" xr:uid="{28EDD197-8E35-43AD-A11E-A73DE4387B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92"/>
  <sheetViews>
    <sheetView tabSelected="1" topLeftCell="A367" zoomScale="55" zoomScaleNormal="55" zoomScalePageLayoutView="110" workbookViewId="0">
      <selection activeCell="I375" sqref="I375"/>
    </sheetView>
  </sheetViews>
  <sheetFormatPr defaultColWidth="20.75" defaultRowHeight="15.75"/>
  <cols>
    <col min="1" max="1" width="48.625" style="23" customWidth="1"/>
    <col min="2" max="2" width="20.75" style="23"/>
    <col min="3" max="3" width="20.75" style="52"/>
    <col min="4" max="16384" width="20.75" style="1"/>
  </cols>
  <sheetData>
    <row r="1" spans="1:6" ht="24" thickBot="1">
      <c r="A1" s="124" t="s">
        <v>0</v>
      </c>
      <c r="B1" s="125"/>
      <c r="C1" s="125"/>
      <c r="D1" s="125"/>
      <c r="E1" s="125"/>
      <c r="F1" s="126"/>
    </row>
    <row r="2" spans="1:6">
      <c r="A2" s="1"/>
      <c r="B2" s="1"/>
      <c r="C2" s="1"/>
    </row>
    <row r="3" spans="1:6" ht="16.5" thickBot="1">
      <c r="A3" s="1"/>
      <c r="B3" s="1"/>
      <c r="C3" s="1"/>
    </row>
    <row r="4" spans="1:6">
      <c r="A4" s="127" t="s">
        <v>708</v>
      </c>
      <c r="B4" s="128"/>
      <c r="C4" s="128"/>
      <c r="D4" s="128"/>
      <c r="E4" s="129"/>
      <c r="F4" s="2"/>
    </row>
    <row r="5" spans="1:6">
      <c r="A5" s="130" t="s">
        <v>709</v>
      </c>
      <c r="B5" s="131"/>
      <c r="C5" s="131"/>
      <c r="D5" s="131"/>
      <c r="E5" s="132"/>
      <c r="F5" s="3"/>
    </row>
    <row r="6" spans="1:6">
      <c r="A6" s="135" t="s">
        <v>704</v>
      </c>
      <c r="B6" s="136"/>
      <c r="C6" s="136"/>
      <c r="D6" s="136"/>
      <c r="E6" s="137"/>
      <c r="F6" s="3"/>
    </row>
    <row r="7" spans="1:6">
      <c r="A7" s="135" t="s">
        <v>706</v>
      </c>
      <c r="B7" s="136"/>
      <c r="C7" s="136"/>
      <c r="D7" s="136"/>
      <c r="E7" s="137"/>
      <c r="F7" s="4">
        <f>+F151+F264+F373+F495+F525+F569</f>
        <v>0</v>
      </c>
    </row>
    <row r="8" spans="1:6">
      <c r="A8" s="135" t="s">
        <v>705</v>
      </c>
      <c r="B8" s="136"/>
      <c r="C8" s="136"/>
      <c r="D8" s="136"/>
      <c r="E8" s="137"/>
      <c r="F8" s="4">
        <f>+F7</f>
        <v>0</v>
      </c>
    </row>
    <row r="9" spans="1:6" ht="16.5" thickBot="1">
      <c r="A9" s="138" t="s">
        <v>707</v>
      </c>
      <c r="B9" s="139"/>
      <c r="C9" s="139"/>
      <c r="D9" s="139"/>
      <c r="E9" s="140"/>
      <c r="F9" s="5"/>
    </row>
    <row r="10" spans="1:6">
      <c r="A10" s="1"/>
      <c r="B10" s="1"/>
      <c r="C10" s="1"/>
    </row>
    <row r="11" spans="1:6">
      <c r="A11" s="1"/>
      <c r="B11" s="1"/>
      <c r="C11" s="1"/>
    </row>
    <row r="12" spans="1:6" ht="53.1" customHeight="1" thickBot="1">
      <c r="A12" s="133" t="s">
        <v>1</v>
      </c>
      <c r="B12" s="134"/>
      <c r="C12" s="134"/>
      <c r="D12" s="134"/>
      <c r="E12" s="134"/>
      <c r="F12" s="134"/>
    </row>
    <row r="13" spans="1:6" ht="19.5" thickBot="1">
      <c r="A13" s="6" t="s">
        <v>2</v>
      </c>
      <c r="B13" s="7" t="s">
        <v>3</v>
      </c>
      <c r="C13" s="8" t="s">
        <v>4</v>
      </c>
      <c r="D13" s="9" t="s">
        <v>701</v>
      </c>
      <c r="E13" s="9" t="s">
        <v>702</v>
      </c>
      <c r="F13" s="9" t="s">
        <v>703</v>
      </c>
    </row>
    <row r="14" spans="1:6" s="16" customFormat="1" ht="31.5">
      <c r="A14" s="10" t="s">
        <v>617</v>
      </c>
      <c r="B14" s="11">
        <v>2</v>
      </c>
      <c r="C14" s="12" t="s">
        <v>621</v>
      </c>
      <c r="D14" s="13"/>
      <c r="E14" s="116"/>
      <c r="F14" s="15">
        <f>+B14*E14</f>
        <v>0</v>
      </c>
    </row>
    <row r="15" spans="1:6" s="19" customFormat="1" ht="195">
      <c r="A15" s="17" t="s">
        <v>635</v>
      </c>
      <c r="B15" s="11"/>
      <c r="C15" s="18"/>
    </row>
    <row r="16" spans="1:6" s="16" customFormat="1" ht="31.5">
      <c r="A16" s="10" t="s">
        <v>665</v>
      </c>
      <c r="B16" s="11">
        <v>2</v>
      </c>
      <c r="C16" s="12" t="s">
        <v>620</v>
      </c>
      <c r="D16" s="13"/>
      <c r="E16" s="116"/>
      <c r="F16" s="15">
        <f>+B16*E16</f>
        <v>0</v>
      </c>
    </row>
    <row r="17" spans="1:6" s="19" customFormat="1" ht="30">
      <c r="A17" s="17" t="s">
        <v>640</v>
      </c>
      <c r="B17" s="11"/>
      <c r="C17" s="18"/>
    </row>
    <row r="18" spans="1:6" s="16" customFormat="1" ht="31.5">
      <c r="A18" s="10" t="s">
        <v>666</v>
      </c>
      <c r="B18" s="11">
        <v>2</v>
      </c>
      <c r="C18" s="12" t="s">
        <v>619</v>
      </c>
      <c r="D18" s="13"/>
      <c r="E18" s="116"/>
      <c r="F18" s="15">
        <f>+B18*E18</f>
        <v>0</v>
      </c>
    </row>
    <row r="19" spans="1:6" s="19" customFormat="1" ht="30">
      <c r="A19" s="17" t="s">
        <v>639</v>
      </c>
      <c r="B19" s="11"/>
      <c r="C19" s="18"/>
    </row>
    <row r="20" spans="1:6" s="16" customFormat="1" ht="31.5">
      <c r="A20" s="10" t="s">
        <v>667</v>
      </c>
      <c r="B20" s="11">
        <v>1</v>
      </c>
      <c r="C20" s="12" t="s">
        <v>618</v>
      </c>
      <c r="D20" s="13"/>
      <c r="E20" s="116"/>
      <c r="F20" s="15">
        <f>+B20*E20</f>
        <v>0</v>
      </c>
    </row>
    <row r="21" spans="1:6" s="19" customFormat="1" ht="30">
      <c r="A21" s="17" t="s">
        <v>638</v>
      </c>
      <c r="B21" s="11"/>
      <c r="C21" s="18"/>
    </row>
    <row r="22" spans="1:6" s="16" customFormat="1" ht="31.5">
      <c r="A22" s="10" t="s">
        <v>668</v>
      </c>
      <c r="B22" s="11">
        <v>1</v>
      </c>
      <c r="C22" s="12" t="s">
        <v>622</v>
      </c>
      <c r="D22" s="13"/>
      <c r="E22" s="116"/>
      <c r="F22" s="15">
        <f>+B22*E22</f>
        <v>0</v>
      </c>
    </row>
    <row r="23" spans="1:6" s="19" customFormat="1" ht="30">
      <c r="A23" s="17" t="s">
        <v>637</v>
      </c>
      <c r="B23" s="11"/>
      <c r="C23" s="18"/>
    </row>
    <row r="24" spans="1:6" s="16" customFormat="1" ht="31.5">
      <c r="A24" s="10" t="s">
        <v>669</v>
      </c>
      <c r="B24" s="11">
        <v>1</v>
      </c>
      <c r="C24" s="12" t="s">
        <v>5</v>
      </c>
      <c r="D24" s="13"/>
      <c r="E24" s="116"/>
      <c r="F24" s="15">
        <f>+B24*E24</f>
        <v>0</v>
      </c>
    </row>
    <row r="25" spans="1:6" s="19" customFormat="1" ht="30">
      <c r="A25" s="17" t="s">
        <v>636</v>
      </c>
      <c r="B25" s="11"/>
      <c r="C25" s="18"/>
    </row>
    <row r="26" spans="1:6" s="21" customFormat="1" ht="31.5">
      <c r="A26" s="10" t="s">
        <v>632</v>
      </c>
      <c r="B26" s="11">
        <v>2</v>
      </c>
      <c r="C26" s="12" t="s">
        <v>634</v>
      </c>
      <c r="D26" s="20"/>
      <c r="E26" s="116"/>
      <c r="F26" s="15">
        <f>+B26*E26</f>
        <v>0</v>
      </c>
    </row>
    <row r="27" spans="1:6" s="21" customFormat="1" ht="105">
      <c r="A27" s="17" t="s">
        <v>633</v>
      </c>
      <c r="B27" s="11"/>
      <c r="C27" s="18"/>
    </row>
    <row r="28" spans="1:6" s="21" customFormat="1" ht="31.5">
      <c r="A28" s="10" t="s">
        <v>670</v>
      </c>
      <c r="B28" s="11">
        <v>2</v>
      </c>
      <c r="C28" s="12" t="s">
        <v>627</v>
      </c>
      <c r="D28" s="20"/>
      <c r="E28" s="116"/>
      <c r="F28" s="15">
        <f>+B28*E28</f>
        <v>0</v>
      </c>
    </row>
    <row r="29" spans="1:6" s="21" customFormat="1" ht="30">
      <c r="A29" s="17" t="s">
        <v>631</v>
      </c>
      <c r="B29" s="11"/>
      <c r="C29" s="18"/>
    </row>
    <row r="30" spans="1:6" s="25" customFormat="1" ht="31.5">
      <c r="A30" s="10" t="s">
        <v>671</v>
      </c>
      <c r="B30" s="22">
        <v>2</v>
      </c>
      <c r="C30" s="23" t="s">
        <v>626</v>
      </c>
      <c r="D30" s="24"/>
      <c r="E30" s="116"/>
      <c r="F30" s="15">
        <f>+B30*E30</f>
        <v>0</v>
      </c>
    </row>
    <row r="31" spans="1:6" s="21" customFormat="1" ht="60">
      <c r="A31" s="17" t="s">
        <v>630</v>
      </c>
      <c r="B31" s="26"/>
      <c r="C31" s="27"/>
    </row>
    <row r="32" spans="1:6" s="25" customFormat="1" ht="31.5">
      <c r="A32" s="10" t="s">
        <v>672</v>
      </c>
      <c r="B32" s="22">
        <v>2</v>
      </c>
      <c r="C32" s="23" t="s">
        <v>625</v>
      </c>
      <c r="D32" s="24"/>
      <c r="E32" s="116"/>
      <c r="F32" s="15">
        <f>+B32*E32</f>
        <v>0</v>
      </c>
    </row>
    <row r="33" spans="1:6" s="21" customFormat="1" ht="45">
      <c r="A33" s="17" t="s">
        <v>629</v>
      </c>
      <c r="B33" s="26"/>
      <c r="C33" s="27"/>
    </row>
    <row r="34" spans="1:6" s="25" customFormat="1" ht="31.5">
      <c r="A34" s="10" t="s">
        <v>673</v>
      </c>
      <c r="B34" s="22">
        <v>2</v>
      </c>
      <c r="C34" s="23" t="s">
        <v>26</v>
      </c>
      <c r="D34" s="24"/>
      <c r="E34" s="116"/>
      <c r="F34" s="15">
        <f>+B34*E34</f>
        <v>0</v>
      </c>
    </row>
    <row r="35" spans="1:6" s="21" customFormat="1" ht="105">
      <c r="A35" s="17" t="s">
        <v>628</v>
      </c>
      <c r="B35" s="26"/>
      <c r="C35" s="27"/>
    </row>
    <row r="36" spans="1:6" s="25" customFormat="1" ht="31.5">
      <c r="A36" s="10" t="s">
        <v>674</v>
      </c>
      <c r="B36" s="22">
        <v>1</v>
      </c>
      <c r="C36" s="23" t="s">
        <v>27</v>
      </c>
      <c r="D36" s="24"/>
      <c r="E36" s="116"/>
      <c r="F36" s="15">
        <f>+B36*E36</f>
        <v>0</v>
      </c>
    </row>
    <row r="37" spans="1:6" s="21" customFormat="1" ht="94.5">
      <c r="A37" s="28" t="s">
        <v>644</v>
      </c>
      <c r="B37" s="26"/>
      <c r="C37" s="27"/>
    </row>
    <row r="38" spans="1:6" s="25" customFormat="1" ht="47.25">
      <c r="A38" s="10" t="s">
        <v>675</v>
      </c>
      <c r="B38" s="22">
        <v>1</v>
      </c>
      <c r="C38" s="23" t="s">
        <v>645</v>
      </c>
      <c r="D38" s="24"/>
      <c r="E38" s="116"/>
      <c r="F38" s="15">
        <f>+B38*E38</f>
        <v>0</v>
      </c>
    </row>
    <row r="39" spans="1:6" s="21" customFormat="1" ht="110.25">
      <c r="A39" s="28" t="s">
        <v>646</v>
      </c>
      <c r="B39" s="26"/>
      <c r="C39" s="27"/>
    </row>
    <row r="40" spans="1:6" s="25" customFormat="1" ht="31.5">
      <c r="A40" s="10" t="s">
        <v>676</v>
      </c>
      <c r="B40" s="22">
        <v>4</v>
      </c>
      <c r="C40" s="23" t="s">
        <v>28</v>
      </c>
      <c r="D40" s="24"/>
      <c r="E40" s="116"/>
      <c r="F40" s="15">
        <f>+B40*E40</f>
        <v>0</v>
      </c>
    </row>
    <row r="41" spans="1:6" s="21" customFormat="1">
      <c r="A41" s="17" t="s">
        <v>643</v>
      </c>
      <c r="B41" s="26"/>
      <c r="C41" s="27"/>
    </row>
    <row r="42" spans="1:6" s="25" customFormat="1" ht="18" customHeight="1">
      <c r="A42" s="10" t="s">
        <v>677</v>
      </c>
      <c r="B42" s="22">
        <v>4</v>
      </c>
      <c r="C42" s="23" t="s">
        <v>641</v>
      </c>
      <c r="D42" s="24"/>
      <c r="E42" s="116"/>
      <c r="F42" s="15">
        <f>+B42*E42</f>
        <v>0</v>
      </c>
    </row>
    <row r="43" spans="1:6" s="21" customFormat="1" ht="18" customHeight="1">
      <c r="A43" s="17" t="s">
        <v>642</v>
      </c>
      <c r="B43" s="26"/>
      <c r="C43" s="27"/>
    </row>
    <row r="44" spans="1:6" s="25" customFormat="1" ht="18" customHeight="1">
      <c r="A44" s="10" t="s">
        <v>678</v>
      </c>
      <c r="B44" s="22">
        <v>1</v>
      </c>
      <c r="C44" s="23" t="s">
        <v>647</v>
      </c>
      <c r="D44" s="24"/>
      <c r="E44" s="116"/>
      <c r="F44" s="15">
        <f>+B44*E44</f>
        <v>0</v>
      </c>
    </row>
    <row r="45" spans="1:6" s="21" customFormat="1" ht="120">
      <c r="A45" s="17" t="s">
        <v>648</v>
      </c>
      <c r="B45" s="26"/>
      <c r="C45" s="27"/>
    </row>
    <row r="46" spans="1:6" s="21" customFormat="1" ht="17.100000000000001" customHeight="1">
      <c r="A46" s="10" t="s">
        <v>679</v>
      </c>
      <c r="B46" s="22">
        <v>2</v>
      </c>
      <c r="C46" s="23" t="s">
        <v>29</v>
      </c>
      <c r="D46" s="20"/>
      <c r="E46" s="116"/>
      <c r="F46" s="15">
        <f>+B46*E46</f>
        <v>0</v>
      </c>
    </row>
    <row r="47" spans="1:6" s="21" customFormat="1" ht="30">
      <c r="A47" s="17" t="s">
        <v>649</v>
      </c>
      <c r="B47" s="26"/>
      <c r="C47" s="27"/>
    </row>
    <row r="48" spans="1:6" s="21" customFormat="1" ht="17.100000000000001" customHeight="1">
      <c r="A48" s="10" t="s">
        <v>680</v>
      </c>
      <c r="B48" s="22">
        <v>2</v>
      </c>
      <c r="C48" s="23" t="s">
        <v>650</v>
      </c>
      <c r="D48" s="20"/>
      <c r="E48" s="116"/>
      <c r="F48" s="15">
        <f>+B48*E48</f>
        <v>0</v>
      </c>
    </row>
    <row r="49" spans="1:6" s="21" customFormat="1" ht="30">
      <c r="A49" s="17" t="s">
        <v>651</v>
      </c>
      <c r="B49" s="26"/>
      <c r="C49" s="27"/>
    </row>
    <row r="50" spans="1:6" s="21" customFormat="1" ht="31.5">
      <c r="A50" s="10" t="s">
        <v>681</v>
      </c>
      <c r="B50" s="22">
        <v>2</v>
      </c>
      <c r="C50" s="23" t="s">
        <v>653</v>
      </c>
      <c r="D50" s="20"/>
      <c r="E50" s="116"/>
      <c r="F50" s="15">
        <f>+B50*E50</f>
        <v>0</v>
      </c>
    </row>
    <row r="51" spans="1:6" s="21" customFormat="1" ht="30">
      <c r="A51" s="17" t="s">
        <v>652</v>
      </c>
      <c r="B51" s="26"/>
      <c r="C51" s="27"/>
    </row>
    <row r="52" spans="1:6" s="30" customFormat="1" ht="110.25">
      <c r="A52" s="10" t="s">
        <v>688</v>
      </c>
      <c r="B52" s="11">
        <v>1</v>
      </c>
      <c r="C52" s="12" t="s">
        <v>30</v>
      </c>
      <c r="D52" s="29"/>
      <c r="E52" s="116"/>
      <c r="F52" s="15">
        <f>+B52*E52</f>
        <v>0</v>
      </c>
    </row>
    <row r="53" spans="1:6" s="34" customFormat="1" ht="409.5">
      <c r="A53" s="31" t="s">
        <v>698</v>
      </c>
      <c r="B53" s="32"/>
      <c r="C53" s="33"/>
    </row>
    <row r="54" spans="1:6" s="30" customFormat="1" ht="63">
      <c r="A54" s="10" t="s">
        <v>687</v>
      </c>
      <c r="B54" s="11">
        <v>1</v>
      </c>
      <c r="C54" s="12" t="s">
        <v>697</v>
      </c>
      <c r="D54" s="29"/>
      <c r="E54" s="116"/>
      <c r="F54" s="15">
        <f>+B54*E54</f>
        <v>0</v>
      </c>
    </row>
    <row r="55" spans="1:6" s="34" customFormat="1" ht="409.5">
      <c r="A55" s="31" t="s">
        <v>696</v>
      </c>
      <c r="B55" s="32"/>
      <c r="C55" s="33"/>
    </row>
    <row r="56" spans="1:6" s="36" customFormat="1" ht="31.5">
      <c r="A56" s="10" t="s">
        <v>685</v>
      </c>
      <c r="B56" s="11">
        <v>1</v>
      </c>
      <c r="C56" s="12" t="s">
        <v>694</v>
      </c>
      <c r="D56" s="35"/>
      <c r="E56" s="116"/>
      <c r="F56" s="15">
        <f>+B56*E56</f>
        <v>0</v>
      </c>
    </row>
    <row r="57" spans="1:6" s="37" customFormat="1">
      <c r="A57" s="18" t="s">
        <v>692</v>
      </c>
      <c r="B57" s="11"/>
      <c r="C57" s="18"/>
    </row>
    <row r="58" spans="1:6" s="36" customFormat="1" ht="31.5">
      <c r="A58" s="10" t="s">
        <v>684</v>
      </c>
      <c r="B58" s="11">
        <v>1</v>
      </c>
      <c r="C58" s="12" t="s">
        <v>695</v>
      </c>
      <c r="D58" s="35"/>
      <c r="E58" s="116"/>
      <c r="F58" s="15">
        <f>+B58*E58</f>
        <v>0</v>
      </c>
    </row>
    <row r="59" spans="1:6" s="37" customFormat="1">
      <c r="A59" s="18" t="s">
        <v>693</v>
      </c>
      <c r="B59" s="11"/>
      <c r="C59" s="18"/>
    </row>
    <row r="60" spans="1:6" s="16" customFormat="1" ht="47.25">
      <c r="A60" s="10" t="s">
        <v>654</v>
      </c>
      <c r="B60" s="11">
        <v>3</v>
      </c>
      <c r="C60" s="12" t="s">
        <v>655</v>
      </c>
      <c r="D60" s="13"/>
      <c r="E60" s="116"/>
      <c r="F60" s="15">
        <f>+B60*E60</f>
        <v>0</v>
      </c>
    </row>
    <row r="61" spans="1:6" s="19" customFormat="1" ht="210">
      <c r="A61" s="17" t="s">
        <v>656</v>
      </c>
      <c r="B61" s="11"/>
      <c r="C61" s="18"/>
    </row>
    <row r="62" spans="1:6" s="21" customFormat="1">
      <c r="A62" s="10" t="s">
        <v>657</v>
      </c>
      <c r="B62" s="11">
        <v>3</v>
      </c>
      <c r="C62" s="12" t="s">
        <v>634</v>
      </c>
      <c r="D62" s="20"/>
      <c r="E62" s="116"/>
      <c r="F62" s="15">
        <f>+B62*E62</f>
        <v>0</v>
      </c>
    </row>
    <row r="63" spans="1:6" s="21" customFormat="1" ht="105">
      <c r="A63" s="17" t="s">
        <v>658</v>
      </c>
      <c r="B63" s="11"/>
      <c r="C63" s="18"/>
    </row>
    <row r="64" spans="1:6" s="21" customFormat="1" ht="31.5">
      <c r="A64" s="10" t="s">
        <v>660</v>
      </c>
      <c r="B64" s="11">
        <v>3</v>
      </c>
      <c r="C64" s="12" t="s">
        <v>659</v>
      </c>
      <c r="D64" s="20"/>
      <c r="E64" s="116"/>
      <c r="F64" s="15">
        <f>+B64*E64</f>
        <v>0</v>
      </c>
    </row>
    <row r="65" spans="1:6" s="21" customFormat="1" ht="30">
      <c r="A65" s="17" t="s">
        <v>631</v>
      </c>
      <c r="B65" s="11"/>
      <c r="C65" s="18"/>
    </row>
    <row r="66" spans="1:6" s="25" customFormat="1">
      <c r="A66" s="10" t="s">
        <v>623</v>
      </c>
      <c r="B66" s="22">
        <v>3</v>
      </c>
      <c r="C66" s="23" t="s">
        <v>31</v>
      </c>
      <c r="D66" s="24"/>
      <c r="E66" s="116"/>
      <c r="F66" s="15">
        <f>+B66*E66</f>
        <v>0</v>
      </c>
    </row>
    <row r="67" spans="1:6" s="21" customFormat="1" ht="120">
      <c r="A67" s="17" t="s">
        <v>664</v>
      </c>
      <c r="B67" s="26"/>
      <c r="C67" s="27"/>
    </row>
    <row r="68" spans="1:6" s="25" customFormat="1">
      <c r="A68" s="10" t="s">
        <v>624</v>
      </c>
      <c r="B68" s="22">
        <v>3</v>
      </c>
      <c r="C68" s="23" t="s">
        <v>32</v>
      </c>
      <c r="D68" s="24"/>
      <c r="E68" s="116"/>
      <c r="F68" s="15">
        <f>+B68*E68</f>
        <v>0</v>
      </c>
    </row>
    <row r="69" spans="1:6" s="21" customFormat="1" ht="75">
      <c r="A69" s="17" t="s">
        <v>663</v>
      </c>
      <c r="B69" s="26"/>
      <c r="C69" s="27"/>
    </row>
    <row r="70" spans="1:6" s="25" customFormat="1" ht="31.5">
      <c r="A70" s="10" t="s">
        <v>661</v>
      </c>
      <c r="B70" s="22">
        <v>3</v>
      </c>
      <c r="C70" s="23" t="s">
        <v>33</v>
      </c>
      <c r="D70" s="24"/>
      <c r="E70" s="116"/>
      <c r="F70" s="15">
        <f>+B70*E70</f>
        <v>0</v>
      </c>
    </row>
    <row r="71" spans="1:6" s="21" customFormat="1" ht="60">
      <c r="A71" s="17" t="s">
        <v>662</v>
      </c>
      <c r="B71" s="26"/>
      <c r="C71" s="27"/>
    </row>
    <row r="72" spans="1:6" s="25" customFormat="1" ht="31.5">
      <c r="A72" s="10" t="s">
        <v>682</v>
      </c>
      <c r="B72" s="22">
        <v>1</v>
      </c>
      <c r="C72" s="23" t="s">
        <v>683</v>
      </c>
      <c r="D72" s="24"/>
      <c r="E72" s="116"/>
      <c r="F72" s="15">
        <f>+B72*E72</f>
        <v>0</v>
      </c>
    </row>
    <row r="73" spans="1:6" s="21" customFormat="1" ht="409.5">
      <c r="A73" s="17" t="s">
        <v>686</v>
      </c>
      <c r="B73" s="26"/>
      <c r="C73" s="27"/>
    </row>
    <row r="74" spans="1:6" s="16" customFormat="1" ht="31.5">
      <c r="A74" s="10" t="s">
        <v>607</v>
      </c>
      <c r="B74" s="11">
        <v>2</v>
      </c>
      <c r="C74" s="12" t="s">
        <v>34</v>
      </c>
      <c r="D74" s="13"/>
      <c r="E74" s="116"/>
      <c r="F74" s="15">
        <f>+B74*E74</f>
        <v>0</v>
      </c>
    </row>
    <row r="75" spans="1:6" s="19" customFormat="1" ht="299.10000000000002" customHeight="1">
      <c r="A75" s="17" t="s">
        <v>611</v>
      </c>
      <c r="B75" s="11"/>
      <c r="C75" s="18"/>
    </row>
    <row r="76" spans="1:6" s="16" customFormat="1" ht="31.5">
      <c r="A76" s="10" t="s">
        <v>608</v>
      </c>
      <c r="B76" s="11">
        <v>2</v>
      </c>
      <c r="C76" s="12" t="s">
        <v>35</v>
      </c>
      <c r="D76" s="13"/>
      <c r="E76" s="116"/>
      <c r="F76" s="15">
        <f>+B76*E76</f>
        <v>0</v>
      </c>
    </row>
    <row r="77" spans="1:6" s="19" customFormat="1" ht="281.10000000000002" customHeight="1">
      <c r="A77" s="17" t="s">
        <v>612</v>
      </c>
      <c r="B77" s="11"/>
      <c r="C77" s="18"/>
    </row>
    <row r="78" spans="1:6" s="16" customFormat="1" ht="31.5">
      <c r="A78" s="10" t="s">
        <v>610</v>
      </c>
      <c r="B78" s="11">
        <v>2</v>
      </c>
      <c r="C78" s="12" t="s">
        <v>609</v>
      </c>
      <c r="D78" s="13"/>
      <c r="E78" s="116"/>
      <c r="F78" s="15">
        <f>+B78*E78</f>
        <v>0</v>
      </c>
    </row>
    <row r="79" spans="1:6" s="19" customFormat="1" ht="390">
      <c r="A79" s="17" t="s">
        <v>613</v>
      </c>
      <c r="B79" s="11"/>
      <c r="C79" s="18"/>
    </row>
    <row r="80" spans="1:6" s="16" customFormat="1" ht="31.5">
      <c r="A80" s="10" t="s">
        <v>614</v>
      </c>
      <c r="B80" s="11">
        <v>2</v>
      </c>
      <c r="C80" s="12" t="s">
        <v>36</v>
      </c>
      <c r="D80" s="13"/>
      <c r="E80" s="116"/>
      <c r="F80" s="15">
        <f>+B80*E80</f>
        <v>0</v>
      </c>
    </row>
    <row r="81" spans="1:6" s="19" customFormat="1" ht="150">
      <c r="A81" s="17" t="s">
        <v>615</v>
      </c>
      <c r="B81" s="11"/>
      <c r="C81" s="18"/>
    </row>
    <row r="82" spans="1:6" s="16" customFormat="1" ht="31.5">
      <c r="A82" s="10" t="s">
        <v>614</v>
      </c>
      <c r="B82" s="11">
        <v>4</v>
      </c>
      <c r="C82" s="12" t="s">
        <v>37</v>
      </c>
      <c r="D82" s="13"/>
      <c r="E82" s="116"/>
      <c r="F82" s="15">
        <f>+B82*E82</f>
        <v>0</v>
      </c>
    </row>
    <row r="83" spans="1:6" s="19" customFormat="1" ht="150">
      <c r="A83" s="17" t="s">
        <v>616</v>
      </c>
      <c r="B83" s="11"/>
      <c r="C83" s="18"/>
    </row>
    <row r="84" spans="1:6" s="30" customFormat="1" ht="94.5">
      <c r="A84" s="10" t="s">
        <v>690</v>
      </c>
      <c r="B84" s="11">
        <v>1</v>
      </c>
      <c r="C84" s="38" t="s">
        <v>699</v>
      </c>
      <c r="D84" s="29"/>
      <c r="E84" s="116"/>
      <c r="F84" s="15">
        <f>+B84*E84</f>
        <v>0</v>
      </c>
    </row>
    <row r="85" spans="1:6" s="34" customFormat="1" ht="378">
      <c r="A85" s="39" t="s">
        <v>700</v>
      </c>
      <c r="B85" s="32"/>
      <c r="C85" s="33"/>
    </row>
    <row r="86" spans="1:6" s="30" customFormat="1" ht="47.25">
      <c r="A86" s="10" t="s">
        <v>689</v>
      </c>
      <c r="B86" s="11">
        <v>1</v>
      </c>
      <c r="C86" s="31" t="s">
        <v>51</v>
      </c>
      <c r="D86" s="29"/>
      <c r="E86" s="116"/>
      <c r="F86" s="15">
        <f>+B86*E86</f>
        <v>0</v>
      </c>
    </row>
    <row r="87" spans="1:6" s="34" customFormat="1" ht="330.75">
      <c r="A87" s="31" t="s">
        <v>691</v>
      </c>
      <c r="B87" s="32"/>
      <c r="C87" s="33"/>
    </row>
    <row r="88" spans="1:6" s="16" customFormat="1" ht="141.75">
      <c r="A88" s="10" t="s">
        <v>351</v>
      </c>
      <c r="B88" s="11">
        <v>1</v>
      </c>
      <c r="C88" s="12" t="s">
        <v>38</v>
      </c>
      <c r="D88" s="13"/>
      <c r="E88" s="116"/>
      <c r="F88" s="15">
        <f>+B88*E88</f>
        <v>0</v>
      </c>
    </row>
    <row r="89" spans="1:6" s="19" customFormat="1" ht="285" customHeight="1">
      <c r="A89" s="17" t="s">
        <v>350</v>
      </c>
      <c r="B89" s="11"/>
      <c r="C89" s="18"/>
    </row>
    <row r="90" spans="1:6" s="21" customFormat="1" ht="18" customHeight="1">
      <c r="A90" s="40" t="s">
        <v>596</v>
      </c>
      <c r="B90" s="41">
        <v>1</v>
      </c>
      <c r="C90" s="23" t="s">
        <v>597</v>
      </c>
      <c r="D90" s="20"/>
      <c r="E90" s="116"/>
      <c r="F90" s="15">
        <f>+B90*E90</f>
        <v>0</v>
      </c>
    </row>
    <row r="91" spans="1:6" s="21" customFormat="1" ht="230.1" customHeight="1">
      <c r="A91" s="42" t="s">
        <v>598</v>
      </c>
      <c r="B91" s="26"/>
      <c r="C91" s="27"/>
    </row>
    <row r="92" spans="1:6" ht="17.100000000000001" customHeight="1">
      <c r="A92" s="40" t="s">
        <v>602</v>
      </c>
      <c r="B92" s="11">
        <v>10</v>
      </c>
      <c r="C92" s="38" t="s">
        <v>600</v>
      </c>
      <c r="D92" s="43"/>
      <c r="E92" s="116"/>
      <c r="F92" s="15">
        <f>+B92*E92</f>
        <v>0</v>
      </c>
    </row>
    <row r="93" spans="1:6" s="19" customFormat="1" ht="45">
      <c r="A93" s="17" t="s">
        <v>603</v>
      </c>
      <c r="B93" s="11"/>
      <c r="C93" s="18"/>
    </row>
    <row r="94" spans="1:6" ht="17.100000000000001" customHeight="1">
      <c r="A94" s="40" t="s">
        <v>601</v>
      </c>
      <c r="B94" s="11">
        <v>10</v>
      </c>
      <c r="C94" s="38" t="s">
        <v>600</v>
      </c>
      <c r="D94" s="43"/>
      <c r="E94" s="116"/>
      <c r="F94" s="15">
        <f>+B94*E94</f>
        <v>0</v>
      </c>
    </row>
    <row r="95" spans="1:6" s="19" customFormat="1" ht="45">
      <c r="A95" s="17" t="s">
        <v>599</v>
      </c>
      <c r="B95" s="11"/>
      <c r="C95" s="18"/>
    </row>
    <row r="96" spans="1:6" ht="17.100000000000001" customHeight="1">
      <c r="A96" s="40" t="s">
        <v>375</v>
      </c>
      <c r="B96" s="11">
        <v>80</v>
      </c>
      <c r="C96" s="38" t="s">
        <v>379</v>
      </c>
      <c r="D96" s="43"/>
      <c r="E96" s="116"/>
      <c r="F96" s="15">
        <f>+B96*E96</f>
        <v>0</v>
      </c>
    </row>
    <row r="97" spans="1:6" s="19" customFormat="1" ht="30">
      <c r="A97" s="17" t="s">
        <v>383</v>
      </c>
      <c r="B97" s="11"/>
      <c r="C97" s="18"/>
    </row>
    <row r="98" spans="1:6" ht="17.100000000000001" customHeight="1">
      <c r="A98" s="40" t="s">
        <v>376</v>
      </c>
      <c r="B98" s="11">
        <v>50</v>
      </c>
      <c r="C98" s="38" t="s">
        <v>379</v>
      </c>
      <c r="D98" s="43"/>
      <c r="E98" s="116"/>
      <c r="F98" s="15">
        <f>+B98*E98</f>
        <v>0</v>
      </c>
    </row>
    <row r="99" spans="1:6" s="19" customFormat="1" ht="30">
      <c r="A99" s="17" t="s">
        <v>382</v>
      </c>
      <c r="B99" s="11"/>
      <c r="C99" s="18"/>
    </row>
    <row r="100" spans="1:6" ht="17.100000000000001" customHeight="1">
      <c r="A100" s="40" t="s">
        <v>377</v>
      </c>
      <c r="B100" s="11">
        <v>20</v>
      </c>
      <c r="C100" s="38" t="s">
        <v>379</v>
      </c>
      <c r="D100" s="43"/>
      <c r="E100" s="116"/>
      <c r="F100" s="15">
        <f>+B100*E100</f>
        <v>0</v>
      </c>
    </row>
    <row r="101" spans="1:6" s="19" customFormat="1" ht="30">
      <c r="A101" s="17" t="s">
        <v>381</v>
      </c>
      <c r="B101" s="11"/>
      <c r="C101" s="18"/>
    </row>
    <row r="102" spans="1:6" s="21" customFormat="1" ht="18" customHeight="1">
      <c r="A102" s="40" t="s">
        <v>595</v>
      </c>
      <c r="B102" s="41">
        <v>2</v>
      </c>
      <c r="C102" s="23" t="s">
        <v>39</v>
      </c>
      <c r="D102" s="20"/>
      <c r="E102" s="116"/>
      <c r="F102" s="15">
        <f>+B102*E102</f>
        <v>0</v>
      </c>
    </row>
    <row r="103" spans="1:6" s="21" customFormat="1" ht="294.95" customHeight="1">
      <c r="A103" s="42" t="s">
        <v>604</v>
      </c>
      <c r="B103" s="26"/>
      <c r="C103" s="27"/>
    </row>
    <row r="104" spans="1:6" s="21" customFormat="1" ht="18" customHeight="1">
      <c r="A104" s="40" t="s">
        <v>594</v>
      </c>
      <c r="B104" s="41">
        <v>14</v>
      </c>
      <c r="C104" s="23" t="s">
        <v>40</v>
      </c>
      <c r="D104" s="20"/>
      <c r="E104" s="116"/>
      <c r="F104" s="15">
        <f>+B104*E104</f>
        <v>0</v>
      </c>
    </row>
    <row r="105" spans="1:6" s="21" customFormat="1" ht="255.75">
      <c r="A105" s="42" t="s">
        <v>606</v>
      </c>
      <c r="B105" s="26"/>
      <c r="C105" s="27"/>
    </row>
    <row r="106" spans="1:6" s="21" customFormat="1" ht="18" customHeight="1">
      <c r="A106" s="40" t="s">
        <v>594</v>
      </c>
      <c r="B106" s="41">
        <v>14</v>
      </c>
      <c r="C106" s="23" t="s">
        <v>41</v>
      </c>
      <c r="D106" s="20"/>
      <c r="E106" s="116"/>
      <c r="F106" s="15">
        <f>+B106*E106</f>
        <v>0</v>
      </c>
    </row>
    <row r="107" spans="1:6" s="21" customFormat="1" ht="255.75">
      <c r="A107" s="42" t="s">
        <v>605</v>
      </c>
      <c r="B107" s="26"/>
      <c r="C107" s="27"/>
    </row>
    <row r="108" spans="1:6" s="21" customFormat="1" ht="18" customHeight="1">
      <c r="A108" s="40" t="s">
        <v>591</v>
      </c>
      <c r="B108" s="41">
        <v>4</v>
      </c>
      <c r="C108" s="18" t="s">
        <v>593</v>
      </c>
      <c r="D108" s="20"/>
      <c r="E108" s="116"/>
      <c r="F108" s="15">
        <f>+B108*E108</f>
        <v>0</v>
      </c>
    </row>
    <row r="109" spans="1:6" s="21" customFormat="1" ht="120.75">
      <c r="A109" s="42" t="s">
        <v>592</v>
      </c>
      <c r="B109" s="26"/>
      <c r="C109" s="27"/>
    </row>
    <row r="110" spans="1:6" s="21" customFormat="1">
      <c r="A110" s="44"/>
      <c r="B110" s="45"/>
      <c r="C110" s="46"/>
      <c r="D110" s="20"/>
      <c r="E110" s="20"/>
      <c r="F110" s="20"/>
    </row>
    <row r="111" spans="1:6" s="21" customFormat="1">
      <c r="A111" s="47" t="s">
        <v>6</v>
      </c>
      <c r="B111" s="26"/>
      <c r="C111" s="46"/>
      <c r="D111" s="20"/>
      <c r="E111" s="20"/>
      <c r="F111" s="20"/>
    </row>
    <row r="112" spans="1:6" s="21" customFormat="1" ht="18" customHeight="1">
      <c r="A112" s="40" t="s">
        <v>566</v>
      </c>
      <c r="B112" s="41">
        <v>2</v>
      </c>
      <c r="C112" s="48" t="s">
        <v>42</v>
      </c>
      <c r="D112" s="20"/>
      <c r="E112" s="116"/>
      <c r="F112" s="15">
        <f>+B112*E112</f>
        <v>0</v>
      </c>
    </row>
    <row r="113" spans="1:6" s="21" customFormat="1" ht="132.94999999999999" customHeight="1">
      <c r="A113" s="42" t="s">
        <v>570</v>
      </c>
      <c r="B113" s="26"/>
      <c r="C113" s="46"/>
      <c r="D113" s="20"/>
      <c r="E113" s="20"/>
      <c r="F113" s="20"/>
    </row>
    <row r="114" spans="1:6" s="21" customFormat="1" ht="18" customHeight="1">
      <c r="A114" s="40" t="s">
        <v>567</v>
      </c>
      <c r="B114" s="41">
        <v>2</v>
      </c>
      <c r="C114" s="48" t="s">
        <v>565</v>
      </c>
      <c r="D114" s="20"/>
      <c r="E114" s="116"/>
      <c r="F114" s="15">
        <f>+B114*E114</f>
        <v>0</v>
      </c>
    </row>
    <row r="115" spans="1:6" s="21" customFormat="1" ht="150.75">
      <c r="A115" s="42" t="s">
        <v>581</v>
      </c>
      <c r="B115" s="26"/>
      <c r="C115" s="46"/>
      <c r="D115" s="20"/>
      <c r="E115" s="20"/>
      <c r="F115" s="20"/>
    </row>
    <row r="116" spans="1:6" s="21" customFormat="1" ht="18" customHeight="1">
      <c r="A116" s="40" t="s">
        <v>568</v>
      </c>
      <c r="B116" s="41">
        <v>2</v>
      </c>
      <c r="C116" s="48" t="s">
        <v>569</v>
      </c>
      <c r="D116" s="20"/>
      <c r="E116" s="116"/>
      <c r="F116" s="15">
        <f>+B116*E116</f>
        <v>0</v>
      </c>
    </row>
    <row r="117" spans="1:6" s="21" customFormat="1" ht="135.75">
      <c r="A117" s="42" t="s">
        <v>580</v>
      </c>
      <c r="B117" s="26"/>
      <c r="C117" s="46"/>
      <c r="D117" s="20"/>
      <c r="E117" s="20"/>
      <c r="F117" s="20"/>
    </row>
    <row r="118" spans="1:6" s="21" customFormat="1" ht="18" customHeight="1">
      <c r="A118" s="40" t="s">
        <v>574</v>
      </c>
      <c r="B118" s="41">
        <v>3</v>
      </c>
      <c r="C118" s="48" t="s">
        <v>571</v>
      </c>
      <c r="D118" s="20"/>
      <c r="E118" s="116"/>
      <c r="F118" s="15">
        <f>+B118*E118</f>
        <v>0</v>
      </c>
    </row>
    <row r="119" spans="1:6" s="21" customFormat="1" ht="132.94999999999999" customHeight="1">
      <c r="A119" s="42" t="s">
        <v>577</v>
      </c>
      <c r="B119" s="26"/>
      <c r="C119" s="46"/>
      <c r="D119" s="20"/>
      <c r="E119" s="20"/>
      <c r="F119" s="20"/>
    </row>
    <row r="120" spans="1:6" s="21" customFormat="1" ht="18" customHeight="1">
      <c r="A120" s="40" t="s">
        <v>575</v>
      </c>
      <c r="B120" s="41">
        <v>3</v>
      </c>
      <c r="C120" s="48" t="s">
        <v>572</v>
      </c>
      <c r="D120" s="20"/>
      <c r="E120" s="116"/>
      <c r="F120" s="15">
        <f>+B120*E120</f>
        <v>0</v>
      </c>
    </row>
    <row r="121" spans="1:6" s="21" customFormat="1" ht="150.75">
      <c r="A121" s="42" t="s">
        <v>579</v>
      </c>
      <c r="B121" s="26"/>
      <c r="C121" s="46"/>
      <c r="D121" s="20"/>
      <c r="E121" s="20"/>
      <c r="F121" s="20"/>
    </row>
    <row r="122" spans="1:6" s="21" customFormat="1" ht="18" customHeight="1">
      <c r="A122" s="40" t="s">
        <v>576</v>
      </c>
      <c r="B122" s="41">
        <v>3</v>
      </c>
      <c r="C122" s="48" t="s">
        <v>573</v>
      </c>
      <c r="D122" s="20"/>
      <c r="E122" s="116"/>
      <c r="F122" s="15">
        <f>+B122*E122</f>
        <v>0</v>
      </c>
    </row>
    <row r="123" spans="1:6" s="21" customFormat="1" ht="135.75">
      <c r="A123" s="42" t="s">
        <v>578</v>
      </c>
      <c r="B123" s="26"/>
      <c r="C123" s="46"/>
      <c r="D123" s="20"/>
      <c r="E123" s="20"/>
      <c r="F123" s="20"/>
    </row>
    <row r="124" spans="1:6" s="21" customFormat="1">
      <c r="A124" s="49"/>
      <c r="B124" s="50"/>
      <c r="C124" s="51"/>
      <c r="D124" s="20"/>
      <c r="E124" s="14"/>
      <c r="F124" s="15"/>
    </row>
    <row r="125" spans="1:6" s="21" customFormat="1" ht="18" customHeight="1">
      <c r="A125" s="40" t="s">
        <v>587</v>
      </c>
      <c r="B125" s="41">
        <v>1</v>
      </c>
      <c r="C125" s="48" t="s">
        <v>582</v>
      </c>
      <c r="D125" s="20"/>
      <c r="E125" s="116"/>
      <c r="F125" s="15">
        <f t="shared" ref="F125:F186" si="0">+B125*E125</f>
        <v>0</v>
      </c>
    </row>
    <row r="126" spans="1:6" s="21" customFormat="1" ht="132.94999999999999" customHeight="1">
      <c r="A126" s="42" t="s">
        <v>588</v>
      </c>
      <c r="B126" s="26"/>
      <c r="C126" s="46"/>
      <c r="D126" s="20"/>
      <c r="E126" s="14"/>
      <c r="F126" s="15"/>
    </row>
    <row r="127" spans="1:6" s="21" customFormat="1" ht="18" customHeight="1">
      <c r="A127" s="40" t="s">
        <v>585</v>
      </c>
      <c r="B127" s="41">
        <v>1</v>
      </c>
      <c r="C127" s="48" t="s">
        <v>583</v>
      </c>
      <c r="D127" s="20"/>
      <c r="E127" s="116"/>
      <c r="F127" s="15">
        <f t="shared" si="0"/>
        <v>0</v>
      </c>
    </row>
    <row r="128" spans="1:6" s="21" customFormat="1" ht="150.75">
      <c r="A128" s="42" t="s">
        <v>589</v>
      </c>
      <c r="B128" s="26"/>
      <c r="C128" s="46"/>
      <c r="D128" s="20"/>
      <c r="E128" s="14"/>
      <c r="F128" s="15"/>
    </row>
    <row r="129" spans="1:6" s="21" customFormat="1" ht="18" customHeight="1">
      <c r="A129" s="40" t="s">
        <v>586</v>
      </c>
      <c r="B129" s="41">
        <v>1</v>
      </c>
      <c r="C129" s="48" t="s">
        <v>584</v>
      </c>
      <c r="D129" s="20"/>
      <c r="E129" s="116"/>
      <c r="F129" s="15">
        <f t="shared" si="0"/>
        <v>0</v>
      </c>
    </row>
    <row r="130" spans="1:6" s="21" customFormat="1" ht="135.75">
      <c r="A130" s="42" t="s">
        <v>590</v>
      </c>
      <c r="B130" s="26"/>
      <c r="C130" s="46"/>
      <c r="D130" s="20"/>
      <c r="E130" s="14"/>
      <c r="F130" s="15"/>
    </row>
    <row r="131" spans="1:6" s="21" customFormat="1" ht="18" customHeight="1">
      <c r="A131" s="40" t="s">
        <v>557</v>
      </c>
      <c r="B131" s="41">
        <v>20</v>
      </c>
      <c r="C131" s="48" t="s">
        <v>43</v>
      </c>
      <c r="D131" s="20"/>
      <c r="E131" s="116"/>
      <c r="F131" s="15">
        <f t="shared" si="0"/>
        <v>0</v>
      </c>
    </row>
    <row r="132" spans="1:6" s="21" customFormat="1" ht="45.75">
      <c r="A132" s="42" t="s">
        <v>558</v>
      </c>
      <c r="B132" s="26"/>
      <c r="C132" s="46"/>
      <c r="D132" s="20"/>
      <c r="E132" s="14"/>
      <c r="F132" s="15"/>
    </row>
    <row r="133" spans="1:6" s="21" customFormat="1">
      <c r="A133" s="40" t="s">
        <v>556</v>
      </c>
      <c r="B133" s="11">
        <v>1</v>
      </c>
      <c r="C133" s="52" t="s">
        <v>559</v>
      </c>
      <c r="D133" s="20"/>
      <c r="E133" s="116"/>
      <c r="F133" s="15">
        <f t="shared" si="0"/>
        <v>0</v>
      </c>
    </row>
    <row r="134" spans="1:6" s="21" customFormat="1" ht="165.75">
      <c r="A134" s="42" t="s">
        <v>562</v>
      </c>
      <c r="B134" s="26"/>
      <c r="C134" s="46"/>
      <c r="D134" s="20"/>
      <c r="E134" s="14"/>
      <c r="F134" s="15"/>
    </row>
    <row r="135" spans="1:6" ht="17.100000000000001" customHeight="1">
      <c r="A135" s="40" t="s">
        <v>44</v>
      </c>
      <c r="B135" s="11">
        <v>2</v>
      </c>
      <c r="C135" s="52" t="s">
        <v>560</v>
      </c>
      <c r="D135" s="43"/>
      <c r="E135" s="116"/>
      <c r="F135" s="15">
        <f t="shared" si="0"/>
        <v>0</v>
      </c>
    </row>
    <row r="136" spans="1:6" s="19" customFormat="1" ht="165.75">
      <c r="A136" s="42" t="s">
        <v>563</v>
      </c>
      <c r="B136" s="11"/>
      <c r="C136" s="48"/>
      <c r="D136" s="53"/>
      <c r="E136" s="14"/>
      <c r="F136" s="15"/>
    </row>
    <row r="137" spans="1:6" ht="17.100000000000001" customHeight="1">
      <c r="A137" s="40" t="s">
        <v>45</v>
      </c>
      <c r="B137" s="11">
        <v>2</v>
      </c>
      <c r="C137" s="52" t="s">
        <v>561</v>
      </c>
      <c r="D137" s="43"/>
      <c r="E137" s="116"/>
      <c r="F137" s="15">
        <f t="shared" si="0"/>
        <v>0</v>
      </c>
    </row>
    <row r="138" spans="1:6" s="19" customFormat="1" ht="165.75">
      <c r="A138" s="42" t="s">
        <v>564</v>
      </c>
      <c r="B138" s="11"/>
      <c r="C138" s="48"/>
      <c r="D138" s="53"/>
      <c r="E138" s="14"/>
      <c r="F138" s="15"/>
    </row>
    <row r="139" spans="1:6" ht="17.100000000000001" customHeight="1">
      <c r="A139" s="40" t="s">
        <v>554</v>
      </c>
      <c r="B139" s="11">
        <v>4</v>
      </c>
      <c r="C139" s="52" t="s">
        <v>46</v>
      </c>
      <c r="D139" s="43"/>
      <c r="E139" s="116"/>
      <c r="F139" s="15">
        <f t="shared" si="0"/>
        <v>0</v>
      </c>
    </row>
    <row r="140" spans="1:6" s="19" customFormat="1" ht="135.75">
      <c r="A140" s="54" t="s">
        <v>555</v>
      </c>
      <c r="B140" s="11"/>
      <c r="C140" s="48"/>
      <c r="D140" s="53"/>
      <c r="E140" s="14"/>
      <c r="F140" s="15"/>
    </row>
    <row r="141" spans="1:6" ht="17.100000000000001" customHeight="1">
      <c r="A141" s="40" t="s">
        <v>547</v>
      </c>
      <c r="B141" s="11">
        <v>6</v>
      </c>
      <c r="C141" s="55" t="s">
        <v>57</v>
      </c>
      <c r="D141" s="43"/>
      <c r="E141" s="116"/>
      <c r="F141" s="15">
        <f t="shared" si="0"/>
        <v>0</v>
      </c>
    </row>
    <row r="142" spans="1:6" s="19" customFormat="1" ht="135.75">
      <c r="A142" s="54" t="s">
        <v>548</v>
      </c>
      <c r="B142" s="11"/>
      <c r="C142" s="48"/>
      <c r="D142" s="53"/>
      <c r="E142" s="14"/>
      <c r="F142" s="15"/>
    </row>
    <row r="143" spans="1:6" ht="17.100000000000001" customHeight="1">
      <c r="A143" s="40" t="s">
        <v>552</v>
      </c>
      <c r="B143" s="11">
        <v>10</v>
      </c>
      <c r="C143" s="55" t="s">
        <v>408</v>
      </c>
      <c r="D143" s="43"/>
      <c r="E143" s="116"/>
      <c r="F143" s="15">
        <f t="shared" si="0"/>
        <v>0</v>
      </c>
    </row>
    <row r="144" spans="1:6" s="19" customFormat="1" ht="132" customHeight="1">
      <c r="A144" s="54" t="s">
        <v>550</v>
      </c>
      <c r="B144" s="11"/>
      <c r="C144" s="48"/>
      <c r="D144" s="53"/>
      <c r="E144" s="14"/>
      <c r="F144" s="15"/>
    </row>
    <row r="145" spans="1:6" ht="17.100000000000001" customHeight="1">
      <c r="A145" s="40" t="s">
        <v>551</v>
      </c>
      <c r="B145" s="11">
        <v>4</v>
      </c>
      <c r="C145" s="55" t="s">
        <v>221</v>
      </c>
      <c r="D145" s="43"/>
      <c r="E145" s="116"/>
      <c r="F145" s="15">
        <f t="shared" si="0"/>
        <v>0</v>
      </c>
    </row>
    <row r="146" spans="1:6" s="19" customFormat="1" ht="90.75">
      <c r="A146" s="54" t="s">
        <v>553</v>
      </c>
      <c r="B146" s="11"/>
      <c r="C146" s="48"/>
      <c r="D146" s="53"/>
      <c r="E146" s="14"/>
      <c r="F146" s="15"/>
    </row>
    <row r="147" spans="1:6" ht="17.100000000000001" customHeight="1">
      <c r="A147" s="40" t="s">
        <v>409</v>
      </c>
      <c r="B147" s="11">
        <v>1</v>
      </c>
      <c r="C147" s="55"/>
      <c r="D147" s="43"/>
      <c r="E147" s="116"/>
      <c r="F147" s="15">
        <f t="shared" si="0"/>
        <v>0</v>
      </c>
    </row>
    <row r="148" spans="1:6" s="19" customFormat="1" ht="135.75">
      <c r="A148" s="54" t="s">
        <v>412</v>
      </c>
      <c r="B148" s="11"/>
      <c r="C148" s="48"/>
      <c r="D148" s="53"/>
      <c r="E148" s="14"/>
      <c r="F148" s="15"/>
    </row>
    <row r="149" spans="1:6" ht="17.100000000000001" customHeight="1">
      <c r="A149" s="40" t="s">
        <v>410</v>
      </c>
      <c r="B149" s="11">
        <v>1</v>
      </c>
      <c r="C149" s="55"/>
      <c r="D149" s="43"/>
      <c r="E149" s="116"/>
      <c r="F149" s="15">
        <f t="shared" si="0"/>
        <v>0</v>
      </c>
    </row>
    <row r="150" spans="1:6" s="19" customFormat="1" ht="23.1" customHeight="1" thickBot="1">
      <c r="A150" s="54" t="s">
        <v>528</v>
      </c>
      <c r="B150" s="11"/>
      <c r="C150" s="48"/>
      <c r="D150" s="53"/>
      <c r="E150" s="14"/>
      <c r="F150" s="15"/>
    </row>
    <row r="151" spans="1:6" ht="53.1" customHeight="1" thickBot="1">
      <c r="A151" s="56" t="s">
        <v>7</v>
      </c>
      <c r="B151" s="57">
        <f>SUM(B14:B150)</f>
        <v>348</v>
      </c>
      <c r="C151" s="57"/>
      <c r="D151" s="57"/>
      <c r="E151" s="57"/>
      <c r="F151" s="58">
        <f t="shared" ref="F151" si="1">SUM(F14:F150)</f>
        <v>0</v>
      </c>
    </row>
    <row r="152" spans="1:6" ht="48.95" customHeight="1" thickBot="1">
      <c r="A152" s="118" t="s">
        <v>8</v>
      </c>
      <c r="B152" s="119"/>
      <c r="C152" s="119"/>
      <c r="D152" s="119"/>
      <c r="E152" s="119"/>
      <c r="F152" s="120"/>
    </row>
    <row r="153" spans="1:6" ht="19.5" thickBot="1">
      <c r="A153" s="59" t="s">
        <v>2</v>
      </c>
      <c r="B153" s="60" t="s">
        <v>9</v>
      </c>
      <c r="C153" s="61" t="s">
        <v>4</v>
      </c>
      <c r="D153" s="43"/>
      <c r="E153" s="14"/>
      <c r="F153" s="15"/>
    </row>
    <row r="154" spans="1:6">
      <c r="A154" s="40" t="s">
        <v>324</v>
      </c>
      <c r="B154" s="62">
        <v>1</v>
      </c>
      <c r="C154" s="63" t="s">
        <v>323</v>
      </c>
      <c r="D154" s="43"/>
      <c r="E154" s="116"/>
      <c r="F154" s="15">
        <f t="shared" si="0"/>
        <v>0</v>
      </c>
    </row>
    <row r="155" spans="1:6" s="19" customFormat="1" ht="360">
      <c r="A155" s="17" t="s">
        <v>327</v>
      </c>
      <c r="B155" s="11"/>
      <c r="C155" s="48"/>
      <c r="D155" s="53"/>
      <c r="E155" s="14"/>
      <c r="F155" s="15"/>
    </row>
    <row r="156" spans="1:6">
      <c r="A156" s="40" t="s">
        <v>325</v>
      </c>
      <c r="B156" s="62">
        <v>1</v>
      </c>
      <c r="C156" s="63" t="s">
        <v>326</v>
      </c>
      <c r="D156" s="43"/>
      <c r="E156" s="116"/>
      <c r="F156" s="15">
        <f t="shared" si="0"/>
        <v>0</v>
      </c>
    </row>
    <row r="157" spans="1:6" s="19" customFormat="1" ht="408" customHeight="1">
      <c r="A157" s="17" t="s">
        <v>328</v>
      </c>
      <c r="B157" s="11"/>
      <c r="C157" s="48"/>
      <c r="D157" s="53"/>
      <c r="E157" s="14"/>
      <c r="F157" s="15"/>
    </row>
    <row r="158" spans="1:6" s="19" customFormat="1" ht="195">
      <c r="A158" s="64" t="s">
        <v>329</v>
      </c>
      <c r="B158" s="65"/>
      <c r="C158" s="63"/>
      <c r="D158" s="53"/>
      <c r="E158" s="14"/>
      <c r="F158" s="15"/>
    </row>
    <row r="159" spans="1:6">
      <c r="A159" s="40" t="s">
        <v>330</v>
      </c>
      <c r="B159" s="62">
        <v>2</v>
      </c>
      <c r="C159" s="63" t="s">
        <v>47</v>
      </c>
      <c r="D159" s="43"/>
      <c r="E159" s="116"/>
      <c r="F159" s="15">
        <f t="shared" si="0"/>
        <v>0</v>
      </c>
    </row>
    <row r="160" spans="1:6" s="19" customFormat="1" ht="315">
      <c r="A160" s="17" t="s">
        <v>331</v>
      </c>
      <c r="B160" s="11"/>
      <c r="C160" s="48"/>
      <c r="D160" s="53"/>
      <c r="E160" s="14"/>
      <c r="F160" s="15"/>
    </row>
    <row r="161" spans="1:6">
      <c r="A161" s="40" t="s">
        <v>332</v>
      </c>
      <c r="B161" s="62">
        <v>7</v>
      </c>
      <c r="C161" s="63" t="s">
        <v>48</v>
      </c>
      <c r="D161" s="43"/>
      <c r="E161" s="116"/>
      <c r="F161" s="15">
        <f t="shared" si="0"/>
        <v>0</v>
      </c>
    </row>
    <row r="162" spans="1:6" s="19" customFormat="1" ht="255">
      <c r="A162" s="17" t="s">
        <v>333</v>
      </c>
      <c r="B162" s="11"/>
      <c r="C162" s="48"/>
      <c r="D162" s="53"/>
      <c r="E162" s="14"/>
      <c r="F162" s="15"/>
    </row>
    <row r="163" spans="1:6">
      <c r="A163" s="40" t="s">
        <v>335</v>
      </c>
      <c r="B163" s="62">
        <v>4</v>
      </c>
      <c r="C163" s="63" t="s">
        <v>449</v>
      </c>
      <c r="D163" s="43"/>
      <c r="E163" s="116"/>
      <c r="F163" s="15">
        <f t="shared" si="0"/>
        <v>0</v>
      </c>
    </row>
    <row r="164" spans="1:6" s="19" customFormat="1" ht="270">
      <c r="A164" s="17" t="s">
        <v>453</v>
      </c>
      <c r="B164" s="11"/>
      <c r="C164" s="48"/>
      <c r="D164" s="53"/>
      <c r="E164" s="14"/>
      <c r="F164" s="15"/>
    </row>
    <row r="165" spans="1:6">
      <c r="A165" s="40" t="s">
        <v>451</v>
      </c>
      <c r="B165" s="62">
        <v>1</v>
      </c>
      <c r="C165" s="63" t="s">
        <v>450</v>
      </c>
      <c r="D165" s="43"/>
      <c r="E165" s="116"/>
      <c r="F165" s="15">
        <f t="shared" si="0"/>
        <v>0</v>
      </c>
    </row>
    <row r="166" spans="1:6" s="19" customFormat="1" ht="135">
      <c r="A166" s="17" t="s">
        <v>452</v>
      </c>
      <c r="B166" s="11"/>
      <c r="C166" s="48"/>
      <c r="D166" s="53"/>
      <c r="E166" s="14"/>
      <c r="F166" s="15"/>
    </row>
    <row r="167" spans="1:6">
      <c r="A167" s="40" t="s">
        <v>334</v>
      </c>
      <c r="B167" s="62">
        <v>6</v>
      </c>
      <c r="C167" s="63" t="s">
        <v>337</v>
      </c>
      <c r="D167" s="43"/>
      <c r="E167" s="116"/>
      <c r="F167" s="15">
        <f t="shared" si="0"/>
        <v>0</v>
      </c>
    </row>
    <row r="168" spans="1:6" s="19" customFormat="1" ht="146.1" customHeight="1">
      <c r="A168" s="17" t="s">
        <v>336</v>
      </c>
      <c r="B168" s="11"/>
      <c r="C168" s="48"/>
      <c r="D168" s="53"/>
      <c r="E168" s="14"/>
      <c r="F168" s="15"/>
    </row>
    <row r="169" spans="1:6">
      <c r="A169" s="40" t="s">
        <v>340</v>
      </c>
      <c r="B169" s="62">
        <v>1</v>
      </c>
      <c r="C169" s="63" t="s">
        <v>49</v>
      </c>
      <c r="D169" s="43"/>
      <c r="E169" s="116"/>
      <c r="F169" s="15">
        <f t="shared" si="0"/>
        <v>0</v>
      </c>
    </row>
    <row r="170" spans="1:6" s="19" customFormat="1" ht="159.94999999999999" customHeight="1">
      <c r="A170" s="17" t="s">
        <v>341</v>
      </c>
      <c r="B170" s="11"/>
      <c r="C170" s="48"/>
      <c r="D170" s="53"/>
      <c r="E170" s="14"/>
      <c r="F170" s="15"/>
    </row>
    <row r="171" spans="1:6">
      <c r="A171" s="40" t="s">
        <v>338</v>
      </c>
      <c r="B171" s="62">
        <v>2</v>
      </c>
      <c r="C171" s="63" t="s">
        <v>50</v>
      </c>
      <c r="D171" s="43"/>
      <c r="E171" s="116"/>
      <c r="F171" s="15">
        <f t="shared" si="0"/>
        <v>0</v>
      </c>
    </row>
    <row r="172" spans="1:6" s="19" customFormat="1" ht="105">
      <c r="A172" s="17" t="s">
        <v>339</v>
      </c>
      <c r="B172" s="11"/>
      <c r="C172" s="48"/>
      <c r="D172" s="53"/>
      <c r="E172" s="14"/>
      <c r="F172" s="15"/>
    </row>
    <row r="173" spans="1:6">
      <c r="A173" s="40" t="s">
        <v>342</v>
      </c>
      <c r="B173" s="62">
        <v>3</v>
      </c>
      <c r="C173" s="63" t="s">
        <v>52</v>
      </c>
      <c r="D173" s="43"/>
      <c r="E173" s="116"/>
      <c r="F173" s="15">
        <f t="shared" si="0"/>
        <v>0</v>
      </c>
    </row>
    <row r="174" spans="1:6" s="19" customFormat="1" ht="375">
      <c r="A174" s="17" t="s">
        <v>345</v>
      </c>
      <c r="B174" s="11"/>
      <c r="C174" s="48"/>
      <c r="D174" s="53"/>
      <c r="E174" s="14"/>
      <c r="F174" s="15"/>
    </row>
    <row r="175" spans="1:6" ht="47.25">
      <c r="A175" s="40" t="s">
        <v>343</v>
      </c>
      <c r="B175" s="11">
        <v>1</v>
      </c>
      <c r="C175" s="55" t="s">
        <v>349</v>
      </c>
      <c r="D175" s="43"/>
      <c r="E175" s="116"/>
      <c r="F175" s="15">
        <f t="shared" si="0"/>
        <v>0</v>
      </c>
    </row>
    <row r="176" spans="1:6" s="19" customFormat="1" ht="180">
      <c r="A176" s="17" t="s">
        <v>347</v>
      </c>
      <c r="B176" s="11"/>
      <c r="C176" s="48"/>
      <c r="D176" s="53"/>
      <c r="E176" s="14"/>
      <c r="F176" s="15"/>
    </row>
    <row r="177" spans="1:6" ht="47.25">
      <c r="A177" s="40" t="s">
        <v>344</v>
      </c>
      <c r="B177" s="11">
        <v>1</v>
      </c>
      <c r="C177" s="55" t="s">
        <v>348</v>
      </c>
      <c r="D177" s="43"/>
      <c r="E177" s="116"/>
      <c r="F177" s="15">
        <f t="shared" si="0"/>
        <v>0</v>
      </c>
    </row>
    <row r="178" spans="1:6" s="19" customFormat="1" ht="180">
      <c r="A178" s="17" t="s">
        <v>346</v>
      </c>
      <c r="B178" s="11"/>
      <c r="C178" s="48"/>
      <c r="D178" s="53"/>
      <c r="E178" s="14"/>
      <c r="F178" s="15"/>
    </row>
    <row r="179" spans="1:6" ht="17.100000000000001" customHeight="1">
      <c r="A179" s="40" t="s">
        <v>431</v>
      </c>
      <c r="B179" s="11">
        <v>8</v>
      </c>
      <c r="C179" s="48" t="s">
        <v>433</v>
      </c>
      <c r="D179" s="43"/>
      <c r="E179" s="116"/>
      <c r="F179" s="15">
        <f t="shared" si="0"/>
        <v>0</v>
      </c>
    </row>
    <row r="180" spans="1:6" s="19" customFormat="1" ht="225">
      <c r="A180" s="17" t="s">
        <v>432</v>
      </c>
      <c r="B180" s="11"/>
      <c r="C180" s="48"/>
      <c r="D180" s="53"/>
      <c r="E180" s="14"/>
      <c r="F180" s="15"/>
    </row>
    <row r="181" spans="1:6" ht="17.100000000000001" customHeight="1">
      <c r="A181" s="40" t="s">
        <v>429</v>
      </c>
      <c r="B181" s="11">
        <v>4</v>
      </c>
      <c r="C181" s="48" t="s">
        <v>430</v>
      </c>
      <c r="D181" s="43"/>
      <c r="E181" s="116"/>
      <c r="F181" s="15">
        <f t="shared" si="0"/>
        <v>0</v>
      </c>
    </row>
    <row r="182" spans="1:6" s="19" customFormat="1" ht="409.5">
      <c r="A182" s="17" t="s">
        <v>446</v>
      </c>
      <c r="B182" s="11"/>
      <c r="C182" s="48"/>
      <c r="D182" s="53"/>
      <c r="E182" s="14"/>
      <c r="F182" s="15"/>
    </row>
    <row r="183" spans="1:6" s="19" customFormat="1" ht="105">
      <c r="A183" s="17" t="s">
        <v>447</v>
      </c>
      <c r="B183" s="11"/>
      <c r="C183" s="48"/>
      <c r="D183" s="53"/>
      <c r="E183" s="14"/>
      <c r="F183" s="15"/>
    </row>
    <row r="184" spans="1:6" ht="17.100000000000001" customHeight="1">
      <c r="A184" s="40" t="s">
        <v>428</v>
      </c>
      <c r="B184" s="11">
        <v>4</v>
      </c>
      <c r="C184" s="48" t="s">
        <v>80</v>
      </c>
      <c r="D184" s="43"/>
      <c r="E184" s="116"/>
      <c r="F184" s="15">
        <f t="shared" si="0"/>
        <v>0</v>
      </c>
    </row>
    <row r="185" spans="1:6" s="19" customFormat="1" ht="408" customHeight="1">
      <c r="A185" s="17" t="s">
        <v>448</v>
      </c>
      <c r="B185" s="11"/>
      <c r="C185" s="48"/>
      <c r="D185" s="53"/>
      <c r="E185" s="14"/>
      <c r="F185" s="15"/>
    </row>
    <row r="186" spans="1:6" ht="17.100000000000001" customHeight="1">
      <c r="A186" s="40" t="s">
        <v>435</v>
      </c>
      <c r="B186" s="11">
        <v>4</v>
      </c>
      <c r="C186" s="66" t="s">
        <v>434</v>
      </c>
      <c r="D186" s="43"/>
      <c r="E186" s="116"/>
      <c r="F186" s="15">
        <f t="shared" si="0"/>
        <v>0</v>
      </c>
    </row>
    <row r="187" spans="1:6" s="19" customFormat="1" ht="390.95" customHeight="1">
      <c r="A187" s="17" t="s">
        <v>436</v>
      </c>
      <c r="B187" s="11"/>
      <c r="C187" s="48"/>
      <c r="D187" s="53"/>
      <c r="E187" s="14"/>
      <c r="F187" s="15"/>
    </row>
    <row r="188" spans="1:6" ht="17.100000000000001" customHeight="1">
      <c r="A188" s="40" t="s">
        <v>438</v>
      </c>
      <c r="B188" s="11">
        <v>8</v>
      </c>
      <c r="C188" s="67" t="s">
        <v>437</v>
      </c>
      <c r="D188" s="43"/>
      <c r="E188" s="116"/>
      <c r="F188" s="15">
        <f t="shared" ref="F188:F251" si="2">+B188*E188</f>
        <v>0</v>
      </c>
    </row>
    <row r="189" spans="1:6" s="19" customFormat="1" ht="390.95" customHeight="1">
      <c r="A189" s="17" t="s">
        <v>442</v>
      </c>
      <c r="B189" s="11"/>
      <c r="C189" s="48"/>
      <c r="D189" s="53"/>
      <c r="E189" s="14"/>
      <c r="F189" s="15"/>
    </row>
    <row r="190" spans="1:6" ht="17.100000000000001" customHeight="1">
      <c r="A190" s="40" t="s">
        <v>440</v>
      </c>
      <c r="B190" s="11">
        <v>4</v>
      </c>
      <c r="C190" s="67" t="s">
        <v>439</v>
      </c>
      <c r="D190" s="43"/>
      <c r="E190" s="116"/>
      <c r="F190" s="15">
        <f t="shared" si="2"/>
        <v>0</v>
      </c>
    </row>
    <row r="191" spans="1:6" s="19" customFormat="1" ht="360" customHeight="1">
      <c r="A191" s="17" t="s">
        <v>445</v>
      </c>
      <c r="B191" s="11"/>
      <c r="C191" s="48"/>
      <c r="D191" s="53"/>
      <c r="E191" s="14"/>
      <c r="F191" s="15"/>
    </row>
    <row r="192" spans="1:6" ht="17.100000000000001" customHeight="1">
      <c r="A192" s="40" t="s">
        <v>443</v>
      </c>
      <c r="B192" s="11">
        <v>4</v>
      </c>
      <c r="C192" s="67" t="s">
        <v>441</v>
      </c>
      <c r="D192" s="43"/>
      <c r="E192" s="116"/>
      <c r="F192" s="15">
        <f t="shared" si="2"/>
        <v>0</v>
      </c>
    </row>
    <row r="193" spans="1:6" s="19" customFormat="1" ht="405">
      <c r="A193" s="17" t="s">
        <v>444</v>
      </c>
      <c r="B193" s="11"/>
      <c r="C193" s="48"/>
      <c r="D193" s="53"/>
      <c r="E193" s="14"/>
      <c r="F193" s="15"/>
    </row>
    <row r="194" spans="1:6" ht="17.100000000000001" customHeight="1">
      <c r="A194" s="40" t="s">
        <v>425</v>
      </c>
      <c r="B194" s="11">
        <v>1</v>
      </c>
      <c r="C194" s="55" t="s">
        <v>422</v>
      </c>
      <c r="D194" s="43"/>
      <c r="E194" s="116"/>
      <c r="F194" s="15">
        <f t="shared" si="2"/>
        <v>0</v>
      </c>
    </row>
    <row r="195" spans="1:6" s="19" customFormat="1" ht="330">
      <c r="A195" s="17" t="s">
        <v>426</v>
      </c>
      <c r="B195" s="11"/>
      <c r="C195" s="48"/>
      <c r="D195" s="53"/>
      <c r="E195" s="14"/>
      <c r="F195" s="15"/>
    </row>
    <row r="196" spans="1:6" ht="17.100000000000001" customHeight="1">
      <c r="A196" s="40" t="s">
        <v>423</v>
      </c>
      <c r="B196" s="11">
        <v>2</v>
      </c>
      <c r="C196" s="55" t="s">
        <v>421</v>
      </c>
      <c r="D196" s="43"/>
      <c r="E196" s="116"/>
      <c r="F196" s="15">
        <f t="shared" si="2"/>
        <v>0</v>
      </c>
    </row>
    <row r="197" spans="1:6" s="19" customFormat="1" ht="207" customHeight="1">
      <c r="A197" s="17" t="s">
        <v>424</v>
      </c>
      <c r="B197" s="11"/>
      <c r="C197" s="48"/>
      <c r="D197" s="53"/>
      <c r="E197" s="14"/>
      <c r="F197" s="15"/>
    </row>
    <row r="198" spans="1:6" ht="17.100000000000001" customHeight="1">
      <c r="A198" s="40" t="s">
        <v>419</v>
      </c>
      <c r="B198" s="11">
        <v>4</v>
      </c>
      <c r="C198" s="55" t="s">
        <v>53</v>
      </c>
      <c r="D198" s="43"/>
      <c r="E198" s="116"/>
      <c r="F198" s="15">
        <f t="shared" si="2"/>
        <v>0</v>
      </c>
    </row>
    <row r="199" spans="1:6" s="19" customFormat="1" ht="215.1" customHeight="1">
      <c r="A199" s="17" t="s">
        <v>420</v>
      </c>
      <c r="B199" s="11"/>
      <c r="C199" s="48"/>
      <c r="D199" s="53"/>
      <c r="E199" s="14"/>
      <c r="F199" s="15"/>
    </row>
    <row r="200" spans="1:6" ht="17.100000000000001" customHeight="1">
      <c r="A200" s="40" t="s">
        <v>351</v>
      </c>
      <c r="B200" s="11">
        <v>1</v>
      </c>
      <c r="C200" s="55" t="s">
        <v>38</v>
      </c>
      <c r="D200" s="43"/>
      <c r="E200" s="116"/>
      <c r="F200" s="15">
        <f t="shared" si="2"/>
        <v>0</v>
      </c>
    </row>
    <row r="201" spans="1:6" s="19" customFormat="1" ht="285" customHeight="1">
      <c r="A201" s="17" t="s">
        <v>350</v>
      </c>
      <c r="B201" s="11"/>
      <c r="C201" s="48"/>
      <c r="D201" s="53"/>
      <c r="E201" s="14"/>
      <c r="F201" s="15"/>
    </row>
    <row r="202" spans="1:6" ht="17.100000000000001" customHeight="1">
      <c r="A202" s="40" t="s">
        <v>352</v>
      </c>
      <c r="B202" s="11">
        <v>1</v>
      </c>
      <c r="C202" s="55" t="s">
        <v>54</v>
      </c>
      <c r="D202" s="43"/>
      <c r="E202" s="116"/>
      <c r="F202" s="15">
        <f t="shared" si="2"/>
        <v>0</v>
      </c>
    </row>
    <row r="203" spans="1:6" s="19" customFormat="1" ht="345.95" customHeight="1">
      <c r="A203" s="17" t="s">
        <v>353</v>
      </c>
      <c r="B203" s="11"/>
      <c r="C203" s="48"/>
      <c r="D203" s="53"/>
      <c r="E203" s="14"/>
      <c r="F203" s="15"/>
    </row>
    <row r="204" spans="1:6" ht="17.100000000000001" customHeight="1">
      <c r="A204" s="40" t="s">
        <v>355</v>
      </c>
      <c r="B204" s="11">
        <v>2</v>
      </c>
      <c r="C204" s="55" t="s">
        <v>354</v>
      </c>
      <c r="D204" s="43"/>
      <c r="E204" s="116"/>
      <c r="F204" s="15">
        <f t="shared" si="2"/>
        <v>0</v>
      </c>
    </row>
    <row r="205" spans="1:6" s="19" customFormat="1" ht="146.1" customHeight="1">
      <c r="A205" s="17" t="s">
        <v>356</v>
      </c>
      <c r="B205" s="11"/>
      <c r="C205" s="48"/>
      <c r="D205" s="53"/>
      <c r="E205" s="14"/>
      <c r="F205" s="15"/>
    </row>
    <row r="206" spans="1:6">
      <c r="A206" s="23" t="s">
        <v>10</v>
      </c>
      <c r="B206" s="22"/>
      <c r="D206" s="43"/>
      <c r="E206" s="14"/>
      <c r="F206" s="15"/>
    </row>
    <row r="207" spans="1:6" ht="17.100000000000001" customHeight="1">
      <c r="A207" s="40" t="s">
        <v>357</v>
      </c>
      <c r="B207" s="11">
        <v>6</v>
      </c>
      <c r="C207" s="55" t="s">
        <v>221</v>
      </c>
      <c r="D207" s="43"/>
      <c r="E207" s="116"/>
      <c r="F207" s="15">
        <f t="shared" si="2"/>
        <v>0</v>
      </c>
    </row>
    <row r="208" spans="1:6" s="19" customFormat="1" ht="98.1" customHeight="1">
      <c r="A208" s="17" t="s">
        <v>358</v>
      </c>
      <c r="B208" s="11"/>
      <c r="C208" s="48"/>
      <c r="D208" s="53"/>
      <c r="E208" s="14"/>
      <c r="F208" s="15"/>
    </row>
    <row r="209" spans="1:6" ht="17.100000000000001" customHeight="1">
      <c r="A209" s="40" t="s">
        <v>360</v>
      </c>
      <c r="B209" s="11">
        <v>6</v>
      </c>
      <c r="C209" s="55" t="s">
        <v>221</v>
      </c>
      <c r="D209" s="43"/>
      <c r="E209" s="116"/>
      <c r="F209" s="15">
        <f t="shared" si="2"/>
        <v>0</v>
      </c>
    </row>
    <row r="210" spans="1:6" s="19" customFormat="1" ht="105">
      <c r="A210" s="17" t="s">
        <v>359</v>
      </c>
      <c r="B210" s="11"/>
      <c r="C210" s="48"/>
      <c r="D210" s="53"/>
      <c r="E210" s="14"/>
      <c r="F210" s="15"/>
    </row>
    <row r="211" spans="1:6" ht="17.100000000000001" customHeight="1">
      <c r="A211" s="40" t="s">
        <v>361</v>
      </c>
      <c r="B211" s="11">
        <v>6</v>
      </c>
      <c r="C211" s="55" t="s">
        <v>362</v>
      </c>
      <c r="D211" s="43"/>
      <c r="E211" s="116"/>
      <c r="F211" s="15">
        <f t="shared" si="2"/>
        <v>0</v>
      </c>
    </row>
    <row r="212" spans="1:6" s="19" customFormat="1" ht="105">
      <c r="A212" s="17" t="s">
        <v>359</v>
      </c>
      <c r="B212" s="11"/>
      <c r="C212" s="48"/>
      <c r="D212" s="53"/>
      <c r="E212" s="14"/>
      <c r="F212" s="15"/>
    </row>
    <row r="213" spans="1:6" ht="17.100000000000001" customHeight="1">
      <c r="A213" s="40" t="s">
        <v>363</v>
      </c>
      <c r="B213" s="11">
        <v>1</v>
      </c>
      <c r="C213" s="55" t="s">
        <v>221</v>
      </c>
      <c r="D213" s="43"/>
      <c r="E213" s="116"/>
      <c r="F213" s="15">
        <f t="shared" si="2"/>
        <v>0</v>
      </c>
    </row>
    <row r="214" spans="1:6" s="19" customFormat="1" ht="180">
      <c r="A214" s="17" t="s">
        <v>365</v>
      </c>
      <c r="B214" s="11"/>
      <c r="C214" s="48"/>
      <c r="D214" s="53"/>
      <c r="E214" s="14"/>
      <c r="F214" s="15"/>
    </row>
    <row r="215" spans="1:6" ht="17.100000000000001" customHeight="1">
      <c r="A215" s="40" t="s">
        <v>364</v>
      </c>
      <c r="B215" s="11">
        <v>1</v>
      </c>
      <c r="C215" s="55" t="s">
        <v>221</v>
      </c>
      <c r="D215" s="43"/>
      <c r="E215" s="116"/>
      <c r="F215" s="15">
        <f t="shared" si="2"/>
        <v>0</v>
      </c>
    </row>
    <row r="216" spans="1:6" s="19" customFormat="1" ht="96" customHeight="1">
      <c r="A216" s="17" t="s">
        <v>366</v>
      </c>
      <c r="B216" s="11"/>
      <c r="C216" s="48"/>
      <c r="D216" s="53"/>
      <c r="E216" s="14"/>
      <c r="F216" s="15"/>
    </row>
    <row r="217" spans="1:6" ht="17.100000000000001" customHeight="1">
      <c r="A217" s="40" t="s">
        <v>367</v>
      </c>
      <c r="B217" s="11">
        <v>142</v>
      </c>
      <c r="C217" s="55" t="s">
        <v>221</v>
      </c>
      <c r="D217" s="43"/>
      <c r="E217" s="116"/>
      <c r="F217" s="15">
        <f t="shared" si="2"/>
        <v>0</v>
      </c>
    </row>
    <row r="218" spans="1:6" s="19" customFormat="1" ht="96" customHeight="1">
      <c r="A218" s="17" t="s">
        <v>368</v>
      </c>
      <c r="B218" s="11"/>
      <c r="C218" s="48"/>
      <c r="D218" s="53"/>
      <c r="E218" s="14"/>
      <c r="F218" s="15"/>
    </row>
    <row r="219" spans="1:6" ht="17.100000000000001" customHeight="1">
      <c r="A219" s="40" t="s">
        <v>369</v>
      </c>
      <c r="B219" s="11">
        <v>30</v>
      </c>
      <c r="C219" s="55" t="s">
        <v>221</v>
      </c>
      <c r="D219" s="43"/>
      <c r="E219" s="116"/>
      <c r="F219" s="15">
        <f t="shared" si="2"/>
        <v>0</v>
      </c>
    </row>
    <row r="220" spans="1:6" s="19" customFormat="1" ht="65.099999999999994" customHeight="1">
      <c r="A220" s="17" t="s">
        <v>370</v>
      </c>
      <c r="B220" s="11"/>
      <c r="C220" s="48"/>
      <c r="D220" s="53"/>
      <c r="E220" s="14"/>
      <c r="F220" s="15"/>
    </row>
    <row r="221" spans="1:6" ht="17.100000000000001" customHeight="1">
      <c r="A221" s="40" t="s">
        <v>371</v>
      </c>
      <c r="B221" s="11">
        <v>4</v>
      </c>
      <c r="C221" s="55" t="s">
        <v>221</v>
      </c>
      <c r="D221" s="43"/>
      <c r="E221" s="116"/>
      <c r="F221" s="15">
        <f t="shared" si="2"/>
        <v>0</v>
      </c>
    </row>
    <row r="222" spans="1:6" s="19" customFormat="1" ht="65.099999999999994" customHeight="1">
      <c r="A222" s="17" t="s">
        <v>372</v>
      </c>
      <c r="B222" s="11"/>
      <c r="C222" s="48"/>
      <c r="D222" s="53"/>
      <c r="E222" s="14"/>
      <c r="F222" s="15"/>
    </row>
    <row r="223" spans="1:6" ht="17.100000000000001" customHeight="1">
      <c r="A223" s="40" t="s">
        <v>373</v>
      </c>
      <c r="B223" s="11">
        <v>8</v>
      </c>
      <c r="C223" s="55" t="s">
        <v>56</v>
      </c>
      <c r="D223" s="43"/>
      <c r="E223" s="116"/>
      <c r="F223" s="15">
        <f t="shared" si="2"/>
        <v>0</v>
      </c>
    </row>
    <row r="224" spans="1:6" s="19" customFormat="1" ht="165">
      <c r="A224" s="17" t="s">
        <v>374</v>
      </c>
      <c r="B224" s="11"/>
      <c r="C224" s="48"/>
      <c r="D224" s="53"/>
      <c r="E224" s="14"/>
      <c r="F224" s="15"/>
    </row>
    <row r="225" spans="1:6" ht="17.100000000000001" customHeight="1">
      <c r="A225" s="40" t="s">
        <v>375</v>
      </c>
      <c r="B225" s="11">
        <v>50</v>
      </c>
      <c r="C225" s="55" t="s">
        <v>379</v>
      </c>
      <c r="D225" s="43"/>
      <c r="E225" s="116"/>
      <c r="F225" s="15">
        <f t="shared" si="2"/>
        <v>0</v>
      </c>
    </row>
    <row r="226" spans="1:6" s="19" customFormat="1" ht="30">
      <c r="A226" s="17" t="s">
        <v>383</v>
      </c>
      <c r="B226" s="11"/>
      <c r="C226" s="48"/>
      <c r="D226" s="53"/>
      <c r="E226" s="14"/>
      <c r="F226" s="15"/>
    </row>
    <row r="227" spans="1:6" ht="17.100000000000001" customHeight="1">
      <c r="A227" s="40" t="s">
        <v>376</v>
      </c>
      <c r="B227" s="11">
        <v>50</v>
      </c>
      <c r="C227" s="55" t="s">
        <v>379</v>
      </c>
      <c r="D227" s="43"/>
      <c r="E227" s="116"/>
      <c r="F227" s="15">
        <f t="shared" si="2"/>
        <v>0</v>
      </c>
    </row>
    <row r="228" spans="1:6" s="19" customFormat="1" ht="30">
      <c r="A228" s="17" t="s">
        <v>382</v>
      </c>
      <c r="B228" s="11"/>
      <c r="C228" s="48"/>
      <c r="D228" s="53"/>
      <c r="E228" s="14"/>
      <c r="F228" s="15"/>
    </row>
    <row r="229" spans="1:6" ht="17.100000000000001" customHeight="1">
      <c r="A229" s="40" t="s">
        <v>377</v>
      </c>
      <c r="B229" s="11">
        <v>30</v>
      </c>
      <c r="C229" s="55" t="s">
        <v>379</v>
      </c>
      <c r="D229" s="43"/>
      <c r="E229" s="116"/>
      <c r="F229" s="15">
        <f t="shared" si="2"/>
        <v>0</v>
      </c>
    </row>
    <row r="230" spans="1:6" s="19" customFormat="1" ht="30">
      <c r="A230" s="17" t="s">
        <v>381</v>
      </c>
      <c r="B230" s="11"/>
      <c r="C230" s="48"/>
      <c r="D230" s="53"/>
      <c r="E230" s="14"/>
      <c r="F230" s="15"/>
    </row>
    <row r="231" spans="1:6" ht="17.100000000000001" customHeight="1">
      <c r="A231" s="40" t="s">
        <v>378</v>
      </c>
      <c r="B231" s="11">
        <v>20</v>
      </c>
      <c r="C231" s="55" t="s">
        <v>379</v>
      </c>
      <c r="D231" s="43"/>
      <c r="E231" s="116"/>
      <c r="F231" s="15">
        <f t="shared" si="2"/>
        <v>0</v>
      </c>
    </row>
    <row r="232" spans="1:6" s="19" customFormat="1" ht="30">
      <c r="A232" s="17" t="s">
        <v>380</v>
      </c>
      <c r="B232" s="11"/>
      <c r="C232" s="48"/>
      <c r="D232" s="53"/>
      <c r="E232" s="14"/>
      <c r="F232" s="15"/>
    </row>
    <row r="233" spans="1:6" ht="17.100000000000001" customHeight="1">
      <c r="A233" s="40" t="s">
        <v>384</v>
      </c>
      <c r="B233" s="11">
        <v>50</v>
      </c>
      <c r="C233" s="55" t="s">
        <v>385</v>
      </c>
      <c r="D233" s="43"/>
      <c r="E233" s="116"/>
      <c r="F233" s="15">
        <f t="shared" si="2"/>
        <v>0</v>
      </c>
    </row>
    <row r="234" spans="1:6" s="19" customFormat="1" ht="60">
      <c r="A234" s="17" t="s">
        <v>416</v>
      </c>
      <c r="B234" s="11"/>
      <c r="C234" s="48"/>
      <c r="D234" s="53"/>
      <c r="E234" s="14"/>
      <c r="F234" s="15"/>
    </row>
    <row r="235" spans="1:6" ht="17.100000000000001" customHeight="1">
      <c r="A235" s="40" t="s">
        <v>386</v>
      </c>
      <c r="B235" s="11">
        <v>25</v>
      </c>
      <c r="C235" s="55" t="s">
        <v>385</v>
      </c>
      <c r="D235" s="43"/>
      <c r="E235" s="116"/>
      <c r="F235" s="15">
        <f t="shared" si="2"/>
        <v>0</v>
      </c>
    </row>
    <row r="236" spans="1:6" s="19" customFormat="1" ht="60">
      <c r="A236" s="17" t="s">
        <v>415</v>
      </c>
      <c r="B236" s="11"/>
      <c r="C236" s="48"/>
      <c r="D236" s="53"/>
      <c r="E236" s="14"/>
      <c r="F236" s="15"/>
    </row>
    <row r="237" spans="1:6" ht="17.100000000000001" customHeight="1">
      <c r="A237" s="40" t="s">
        <v>387</v>
      </c>
      <c r="B237" s="11">
        <v>15</v>
      </c>
      <c r="C237" s="55" t="s">
        <v>385</v>
      </c>
      <c r="D237" s="43"/>
      <c r="E237" s="116"/>
      <c r="F237" s="15">
        <f t="shared" si="2"/>
        <v>0</v>
      </c>
    </row>
    <row r="238" spans="1:6" s="19" customFormat="1" ht="60">
      <c r="A238" s="17" t="s">
        <v>413</v>
      </c>
      <c r="B238" s="11"/>
      <c r="C238" s="48"/>
      <c r="D238" s="53"/>
      <c r="E238" s="14"/>
      <c r="F238" s="15"/>
    </row>
    <row r="239" spans="1:6" ht="17.100000000000001" customHeight="1">
      <c r="A239" s="40" t="s">
        <v>388</v>
      </c>
      <c r="B239" s="11">
        <v>10</v>
      </c>
      <c r="C239" s="55" t="s">
        <v>385</v>
      </c>
      <c r="D239" s="43"/>
      <c r="E239" s="116"/>
      <c r="F239" s="15">
        <f t="shared" si="2"/>
        <v>0</v>
      </c>
    </row>
    <row r="240" spans="1:6" s="19" customFormat="1" ht="60">
      <c r="A240" s="17" t="s">
        <v>414</v>
      </c>
      <c r="B240" s="11"/>
      <c r="C240" s="48"/>
      <c r="D240" s="53"/>
      <c r="E240" s="14"/>
      <c r="F240" s="15"/>
    </row>
    <row r="241" spans="1:6" ht="17.100000000000001" customHeight="1">
      <c r="A241" s="40" t="s">
        <v>389</v>
      </c>
      <c r="B241" s="11">
        <v>40</v>
      </c>
      <c r="C241" s="55" t="s">
        <v>390</v>
      </c>
      <c r="D241" s="43"/>
      <c r="E241" s="116"/>
      <c r="F241" s="15">
        <f t="shared" si="2"/>
        <v>0</v>
      </c>
    </row>
    <row r="242" spans="1:6" s="19" customFormat="1" ht="105">
      <c r="A242" s="17" t="s">
        <v>391</v>
      </c>
      <c r="B242" s="11"/>
      <c r="C242" s="48"/>
      <c r="D242" s="53"/>
      <c r="E242" s="14"/>
      <c r="F242" s="15"/>
    </row>
    <row r="243" spans="1:6" ht="17.100000000000001" customHeight="1">
      <c r="A243" s="40" t="s">
        <v>392</v>
      </c>
      <c r="B243" s="11">
        <v>20</v>
      </c>
      <c r="C243" s="55" t="s">
        <v>394</v>
      </c>
      <c r="D243" s="43"/>
      <c r="E243" s="116"/>
      <c r="F243" s="15">
        <f t="shared" si="2"/>
        <v>0</v>
      </c>
    </row>
    <row r="244" spans="1:6" s="19" customFormat="1" ht="65.099999999999994" customHeight="1">
      <c r="A244" s="17" t="s">
        <v>393</v>
      </c>
      <c r="B244" s="11"/>
      <c r="C244" s="48"/>
      <c r="D244" s="53"/>
      <c r="E244" s="14"/>
      <c r="F244" s="15"/>
    </row>
    <row r="245" spans="1:6" ht="17.100000000000001" customHeight="1">
      <c r="A245" s="40" t="s">
        <v>395</v>
      </c>
      <c r="B245" s="11">
        <v>20</v>
      </c>
      <c r="C245" s="55" t="s">
        <v>404</v>
      </c>
      <c r="D245" s="43"/>
      <c r="E245" s="116"/>
      <c r="F245" s="15">
        <f t="shared" si="2"/>
        <v>0</v>
      </c>
    </row>
    <row r="246" spans="1:6" s="19" customFormat="1" ht="90.75">
      <c r="A246" s="68" t="s">
        <v>403</v>
      </c>
      <c r="B246" s="11"/>
      <c r="C246" s="48"/>
      <c r="D246" s="53"/>
      <c r="E246" s="14"/>
      <c r="F246" s="15"/>
    </row>
    <row r="247" spans="1:6" ht="17.100000000000001" customHeight="1">
      <c r="A247" s="40" t="s">
        <v>399</v>
      </c>
      <c r="B247" s="11">
        <v>10</v>
      </c>
      <c r="C247" s="55" t="s">
        <v>404</v>
      </c>
      <c r="D247" s="43"/>
      <c r="E247" s="116"/>
      <c r="F247" s="15">
        <f t="shared" si="2"/>
        <v>0</v>
      </c>
    </row>
    <row r="248" spans="1:6" s="19" customFormat="1" ht="90.75">
      <c r="A248" s="68" t="s">
        <v>400</v>
      </c>
      <c r="B248" s="11"/>
      <c r="C248" s="48"/>
      <c r="D248" s="53"/>
      <c r="E248" s="14"/>
      <c r="F248" s="15"/>
    </row>
    <row r="249" spans="1:6" ht="17.100000000000001" customHeight="1">
      <c r="A249" s="40" t="s">
        <v>398</v>
      </c>
      <c r="B249" s="11">
        <v>10</v>
      </c>
      <c r="C249" s="55" t="s">
        <v>404</v>
      </c>
      <c r="D249" s="43"/>
      <c r="E249" s="116"/>
      <c r="F249" s="15">
        <f t="shared" si="2"/>
        <v>0</v>
      </c>
    </row>
    <row r="250" spans="1:6" s="19" customFormat="1" ht="90.75">
      <c r="A250" s="54" t="s">
        <v>401</v>
      </c>
      <c r="B250" s="11"/>
      <c r="C250" s="48"/>
      <c r="D250" s="53"/>
      <c r="E250" s="14"/>
      <c r="F250" s="15"/>
    </row>
    <row r="251" spans="1:6" ht="17.100000000000001" customHeight="1">
      <c r="A251" s="40" t="s">
        <v>397</v>
      </c>
      <c r="B251" s="11">
        <v>5</v>
      </c>
      <c r="C251" s="55" t="s">
        <v>404</v>
      </c>
      <c r="D251" s="43"/>
      <c r="E251" s="116"/>
      <c r="F251" s="15">
        <f t="shared" si="2"/>
        <v>0</v>
      </c>
    </row>
    <row r="252" spans="1:6" s="19" customFormat="1" ht="90.75">
      <c r="A252" s="54" t="s">
        <v>402</v>
      </c>
      <c r="B252" s="11"/>
      <c r="C252" s="48"/>
      <c r="D252" s="53"/>
      <c r="E252" s="14"/>
      <c r="F252" s="15"/>
    </row>
    <row r="253" spans="1:6" ht="17.100000000000001" customHeight="1">
      <c r="A253" s="40" t="s">
        <v>396</v>
      </c>
      <c r="B253" s="11">
        <v>20</v>
      </c>
      <c r="C253" s="55" t="s">
        <v>404</v>
      </c>
      <c r="D253" s="43"/>
      <c r="E253" s="116"/>
      <c r="F253" s="15">
        <f t="shared" ref="F253:F314" si="3">+B253*E253</f>
        <v>0</v>
      </c>
    </row>
    <row r="254" spans="1:6" s="19" customFormat="1" ht="75.75">
      <c r="A254" s="54" t="s">
        <v>405</v>
      </c>
      <c r="B254" s="11"/>
      <c r="C254" s="48"/>
      <c r="D254" s="53"/>
      <c r="E254" s="14"/>
      <c r="F254" s="15"/>
    </row>
    <row r="255" spans="1:6" ht="17.100000000000001" customHeight="1">
      <c r="A255" s="40" t="s">
        <v>406</v>
      </c>
      <c r="B255" s="11">
        <v>30</v>
      </c>
      <c r="C255" s="55" t="s">
        <v>57</v>
      </c>
      <c r="D255" s="43"/>
      <c r="E255" s="116"/>
      <c r="F255" s="15">
        <f t="shared" si="3"/>
        <v>0</v>
      </c>
    </row>
    <row r="256" spans="1:6" s="19" customFormat="1" ht="126" customHeight="1">
      <c r="A256" s="54" t="s">
        <v>418</v>
      </c>
      <c r="B256" s="11"/>
      <c r="C256" s="48"/>
      <c r="D256" s="53"/>
      <c r="E256" s="14"/>
      <c r="F256" s="15"/>
    </row>
    <row r="257" spans="1:6" ht="17.100000000000001" customHeight="1">
      <c r="A257" s="40" t="s">
        <v>407</v>
      </c>
      <c r="B257" s="11">
        <v>30</v>
      </c>
      <c r="C257" s="55" t="s">
        <v>408</v>
      </c>
      <c r="D257" s="43"/>
      <c r="E257" s="116"/>
      <c r="F257" s="15">
        <f t="shared" si="3"/>
        <v>0</v>
      </c>
    </row>
    <row r="258" spans="1:6" s="19" customFormat="1" ht="132" customHeight="1">
      <c r="A258" s="54" t="s">
        <v>417</v>
      </c>
      <c r="B258" s="11"/>
      <c r="C258" s="48"/>
      <c r="D258" s="53"/>
      <c r="E258" s="14"/>
      <c r="F258" s="15"/>
    </row>
    <row r="259" spans="1:6" ht="17.100000000000001" customHeight="1">
      <c r="A259" s="40" t="s">
        <v>409</v>
      </c>
      <c r="B259" s="11">
        <v>1</v>
      </c>
      <c r="C259" s="55"/>
      <c r="D259" s="43"/>
      <c r="E259" s="116"/>
      <c r="F259" s="15">
        <f t="shared" si="3"/>
        <v>0</v>
      </c>
    </row>
    <row r="260" spans="1:6" s="19" customFormat="1" ht="143.1" customHeight="1">
      <c r="A260" s="54" t="s">
        <v>412</v>
      </c>
      <c r="B260" s="11"/>
      <c r="C260" s="48"/>
      <c r="D260" s="53"/>
      <c r="E260" s="14"/>
      <c r="F260" s="15"/>
    </row>
    <row r="261" spans="1:6" ht="17.100000000000001" customHeight="1">
      <c r="A261" s="40" t="s">
        <v>410</v>
      </c>
      <c r="B261" s="11">
        <v>1</v>
      </c>
      <c r="C261" s="55"/>
      <c r="D261" s="43"/>
      <c r="E261" s="116"/>
      <c r="F261" s="15">
        <f t="shared" si="3"/>
        <v>0</v>
      </c>
    </row>
    <row r="262" spans="1:6" s="19" customFormat="1" ht="90.75">
      <c r="A262" s="54" t="s">
        <v>411</v>
      </c>
      <c r="B262" s="11"/>
      <c r="C262" s="48"/>
      <c r="D262" s="53"/>
      <c r="E262" s="14"/>
      <c r="F262" s="15"/>
    </row>
    <row r="263" spans="1:6" ht="16.5" thickBot="1">
      <c r="A263" s="69"/>
      <c r="B263" s="70"/>
      <c r="D263" s="43"/>
      <c r="E263" s="14"/>
      <c r="F263" s="15"/>
    </row>
    <row r="264" spans="1:6" ht="36.950000000000003" customHeight="1" thickBot="1">
      <c r="A264" s="71" t="s">
        <v>11</v>
      </c>
      <c r="B264" s="72">
        <f>SUM(B154:B262)</f>
        <v>718</v>
      </c>
      <c r="C264" s="72"/>
      <c r="D264" s="72"/>
      <c r="E264" s="72"/>
      <c r="F264" s="58">
        <f t="shared" ref="F264" si="4">SUM(F154:F262)</f>
        <v>0</v>
      </c>
    </row>
    <row r="265" spans="1:6" ht="44.1" customHeight="1" thickBot="1">
      <c r="A265" s="121" t="s">
        <v>12</v>
      </c>
      <c r="B265" s="122"/>
      <c r="C265" s="122"/>
      <c r="D265" s="122"/>
      <c r="E265" s="122"/>
      <c r="F265" s="123"/>
    </row>
    <row r="266" spans="1:6" ht="19.5" thickBot="1">
      <c r="A266" s="6" t="s">
        <v>2</v>
      </c>
      <c r="B266" s="7" t="s">
        <v>9</v>
      </c>
      <c r="C266" s="73" t="s">
        <v>4</v>
      </c>
      <c r="D266" s="43"/>
      <c r="E266" s="14"/>
      <c r="F266" s="15"/>
    </row>
    <row r="267" spans="1:6" ht="409.5">
      <c r="A267" s="74" t="s">
        <v>13</v>
      </c>
      <c r="B267" s="75">
        <v>1</v>
      </c>
      <c r="C267" s="76" t="s">
        <v>14</v>
      </c>
      <c r="D267" s="43"/>
      <c r="E267" s="116"/>
      <c r="F267" s="15">
        <f t="shared" si="3"/>
        <v>0</v>
      </c>
    </row>
    <row r="268" spans="1:6">
      <c r="A268" s="40" t="s">
        <v>303</v>
      </c>
      <c r="B268" s="62">
        <v>1</v>
      </c>
      <c r="C268" s="48" t="s">
        <v>304</v>
      </c>
      <c r="D268" s="43"/>
      <c r="E268" s="116"/>
      <c r="F268" s="15">
        <f t="shared" si="3"/>
        <v>0</v>
      </c>
    </row>
    <row r="269" spans="1:6" s="19" customFormat="1" ht="409.6">
      <c r="A269" s="42" t="s">
        <v>320</v>
      </c>
      <c r="B269" s="11"/>
      <c r="C269" s="48"/>
      <c r="D269" s="53"/>
      <c r="E269" s="14"/>
      <c r="F269" s="15"/>
    </row>
    <row r="270" spans="1:6" ht="31.5">
      <c r="A270" s="40" t="s">
        <v>311</v>
      </c>
      <c r="B270" s="62">
        <v>1</v>
      </c>
      <c r="C270" s="48" t="s">
        <v>305</v>
      </c>
      <c r="D270" s="43"/>
      <c r="E270" s="116"/>
      <c r="F270" s="15">
        <f t="shared" si="3"/>
        <v>0</v>
      </c>
    </row>
    <row r="271" spans="1:6" s="19" customFormat="1" ht="330.75">
      <c r="A271" s="42" t="s">
        <v>321</v>
      </c>
      <c r="B271" s="11"/>
      <c r="C271" s="48"/>
      <c r="D271" s="53"/>
      <c r="E271" s="14"/>
      <c r="F271" s="15"/>
    </row>
    <row r="272" spans="1:6" ht="47.25">
      <c r="A272" s="40" t="s">
        <v>312</v>
      </c>
      <c r="B272" s="62">
        <v>2</v>
      </c>
      <c r="C272" s="48" t="s">
        <v>306</v>
      </c>
      <c r="D272" s="43"/>
      <c r="E272" s="116"/>
      <c r="F272" s="15">
        <f t="shared" si="3"/>
        <v>0</v>
      </c>
    </row>
    <row r="273" spans="1:6" s="19" customFormat="1" ht="144" customHeight="1">
      <c r="A273" s="42" t="s">
        <v>307</v>
      </c>
      <c r="B273" s="11"/>
      <c r="C273" s="48"/>
      <c r="D273" s="53"/>
      <c r="E273" s="14"/>
      <c r="F273" s="15"/>
    </row>
    <row r="274" spans="1:6" ht="31.5">
      <c r="A274" s="40" t="s">
        <v>313</v>
      </c>
      <c r="B274" s="62">
        <v>2</v>
      </c>
      <c r="C274" s="48" t="s">
        <v>308</v>
      </c>
      <c r="D274" s="43"/>
      <c r="E274" s="116"/>
      <c r="F274" s="15">
        <f t="shared" si="3"/>
        <v>0</v>
      </c>
    </row>
    <row r="275" spans="1:6" s="19" customFormat="1" ht="60.75">
      <c r="A275" s="42" t="s">
        <v>316</v>
      </c>
      <c r="B275" s="11"/>
      <c r="C275" s="48"/>
      <c r="D275" s="53"/>
      <c r="E275" s="14"/>
      <c r="F275" s="15"/>
    </row>
    <row r="276" spans="1:6" ht="31.5">
      <c r="A276" s="40" t="s">
        <v>314</v>
      </c>
      <c r="B276" s="62">
        <v>1</v>
      </c>
      <c r="C276" s="48" t="s">
        <v>308</v>
      </c>
      <c r="D276" s="43"/>
      <c r="E276" s="116"/>
      <c r="F276" s="15">
        <f t="shared" si="3"/>
        <v>0</v>
      </c>
    </row>
    <row r="277" spans="1:6" s="19" customFormat="1" ht="60.75">
      <c r="A277" s="42" t="s">
        <v>322</v>
      </c>
      <c r="B277" s="11"/>
      <c r="C277" s="48"/>
      <c r="D277" s="53"/>
      <c r="E277" s="14"/>
      <c r="F277" s="15"/>
    </row>
    <row r="278" spans="1:6">
      <c r="A278" s="40" t="s">
        <v>309</v>
      </c>
      <c r="B278" s="62">
        <v>2</v>
      </c>
      <c r="C278" s="48" t="s">
        <v>310</v>
      </c>
      <c r="D278" s="43"/>
      <c r="E278" s="116"/>
      <c r="F278" s="15">
        <f t="shared" si="3"/>
        <v>0</v>
      </c>
    </row>
    <row r="279" spans="1:6" s="19" customFormat="1" ht="129" customHeight="1">
      <c r="A279" s="42" t="s">
        <v>317</v>
      </c>
      <c r="B279" s="11"/>
      <c r="C279" s="48"/>
      <c r="D279" s="53"/>
      <c r="E279" s="14"/>
      <c r="F279" s="15"/>
    </row>
    <row r="280" spans="1:6" ht="31.5">
      <c r="A280" s="40" t="s">
        <v>315</v>
      </c>
      <c r="B280" s="62">
        <v>2</v>
      </c>
      <c r="C280" s="48" t="s">
        <v>319</v>
      </c>
      <c r="D280" s="43"/>
      <c r="E280" s="116"/>
      <c r="F280" s="15">
        <f t="shared" si="3"/>
        <v>0</v>
      </c>
    </row>
    <row r="281" spans="1:6" s="19" customFormat="1" ht="111.95" customHeight="1">
      <c r="A281" s="42" t="s">
        <v>318</v>
      </c>
      <c r="B281" s="11"/>
      <c r="C281" s="48"/>
      <c r="D281" s="53"/>
      <c r="E281" s="14"/>
      <c r="F281" s="15"/>
    </row>
    <row r="282" spans="1:6">
      <c r="A282" s="40" t="s">
        <v>454</v>
      </c>
      <c r="B282" s="62">
        <v>2</v>
      </c>
      <c r="C282" s="52" t="s">
        <v>58</v>
      </c>
      <c r="D282" s="43"/>
      <c r="E282" s="116"/>
      <c r="F282" s="15">
        <f t="shared" si="3"/>
        <v>0</v>
      </c>
    </row>
    <row r="283" spans="1:6" s="19" customFormat="1" ht="165.95" customHeight="1">
      <c r="A283" s="42" t="s">
        <v>455</v>
      </c>
      <c r="B283" s="11"/>
      <c r="C283" s="48"/>
      <c r="D283" s="53"/>
      <c r="E283" s="14"/>
      <c r="F283" s="15"/>
    </row>
    <row r="284" spans="1:6" ht="31.5">
      <c r="A284" s="40" t="s">
        <v>456</v>
      </c>
      <c r="B284" s="62">
        <v>24</v>
      </c>
      <c r="C284" s="52" t="s">
        <v>81</v>
      </c>
      <c r="D284" s="43"/>
      <c r="E284" s="116"/>
      <c r="F284" s="15">
        <f t="shared" si="3"/>
        <v>0</v>
      </c>
    </row>
    <row r="285" spans="1:6" s="19" customFormat="1" ht="255.75">
      <c r="A285" s="42" t="s">
        <v>471</v>
      </c>
      <c r="B285" s="11"/>
      <c r="C285" s="48"/>
      <c r="D285" s="53"/>
      <c r="E285" s="14"/>
      <c r="F285" s="15"/>
    </row>
    <row r="286" spans="1:6" ht="31.5">
      <c r="A286" s="40" t="s">
        <v>457</v>
      </c>
      <c r="B286" s="62">
        <v>12</v>
      </c>
      <c r="C286" s="52" t="s">
        <v>465</v>
      </c>
      <c r="D286" s="43"/>
      <c r="E286" s="116"/>
      <c r="F286" s="15">
        <f t="shared" si="3"/>
        <v>0</v>
      </c>
    </row>
    <row r="287" spans="1:6" s="19" customFormat="1" ht="150.75">
      <c r="A287" s="42" t="s">
        <v>458</v>
      </c>
      <c r="B287" s="11"/>
      <c r="C287" s="48"/>
      <c r="D287" s="53"/>
      <c r="E287" s="14"/>
      <c r="F287" s="15"/>
    </row>
    <row r="288" spans="1:6" ht="31.5">
      <c r="A288" s="40" t="s">
        <v>459</v>
      </c>
      <c r="B288" s="62">
        <v>24</v>
      </c>
      <c r="C288" s="55" t="s">
        <v>82</v>
      </c>
      <c r="D288" s="43"/>
      <c r="E288" s="116"/>
      <c r="F288" s="15">
        <f t="shared" si="3"/>
        <v>0</v>
      </c>
    </row>
    <row r="289" spans="1:6" s="19" customFormat="1" ht="90.75">
      <c r="A289" s="42" t="s">
        <v>460</v>
      </c>
      <c r="B289" s="11"/>
      <c r="C289" s="48"/>
      <c r="D289" s="53"/>
      <c r="E289" s="14"/>
      <c r="F289" s="15"/>
    </row>
    <row r="290" spans="1:6" ht="63">
      <c r="A290" s="40" t="s">
        <v>461</v>
      </c>
      <c r="B290" s="62">
        <v>12</v>
      </c>
      <c r="C290" s="55" t="s">
        <v>469</v>
      </c>
      <c r="D290" s="43"/>
      <c r="E290" s="116"/>
      <c r="F290" s="15">
        <f t="shared" si="3"/>
        <v>0</v>
      </c>
    </row>
    <row r="291" spans="1:6" s="19" customFormat="1" ht="249" customHeight="1">
      <c r="A291" s="42" t="s">
        <v>470</v>
      </c>
      <c r="B291" s="11"/>
      <c r="C291" s="48"/>
      <c r="D291" s="53"/>
      <c r="E291" s="14"/>
      <c r="F291" s="15"/>
    </row>
    <row r="292" spans="1:6" ht="31.5">
      <c r="A292" s="40" t="s">
        <v>462</v>
      </c>
      <c r="B292" s="62">
        <v>6</v>
      </c>
      <c r="C292" s="52" t="s">
        <v>464</v>
      </c>
      <c r="D292" s="43"/>
      <c r="E292" s="116"/>
      <c r="F292" s="15">
        <f t="shared" si="3"/>
        <v>0</v>
      </c>
    </row>
    <row r="293" spans="1:6" s="19" customFormat="1" ht="150.75">
      <c r="A293" s="42" t="s">
        <v>463</v>
      </c>
      <c r="B293" s="11"/>
      <c r="C293" s="48"/>
      <c r="D293" s="53"/>
      <c r="E293" s="14"/>
      <c r="F293" s="15"/>
    </row>
    <row r="294" spans="1:6" ht="31.5">
      <c r="A294" s="40" t="s">
        <v>466</v>
      </c>
      <c r="B294" s="62">
        <v>12</v>
      </c>
      <c r="C294" s="55" t="s">
        <v>468</v>
      </c>
      <c r="D294" s="43"/>
      <c r="E294" s="116"/>
      <c r="F294" s="15">
        <f t="shared" si="3"/>
        <v>0</v>
      </c>
    </row>
    <row r="295" spans="1:6" s="19" customFormat="1" ht="75.75">
      <c r="A295" s="42" t="s">
        <v>467</v>
      </c>
      <c r="B295" s="11"/>
      <c r="C295" s="48"/>
      <c r="D295" s="53"/>
      <c r="E295" s="14"/>
      <c r="F295" s="15"/>
    </row>
    <row r="296" spans="1:6" ht="31.5">
      <c r="A296" s="40" t="s">
        <v>475</v>
      </c>
      <c r="B296" s="62">
        <v>6</v>
      </c>
      <c r="C296" s="48" t="s">
        <v>476</v>
      </c>
      <c r="D296" s="43"/>
      <c r="E296" s="116"/>
      <c r="F296" s="15">
        <f t="shared" si="3"/>
        <v>0</v>
      </c>
    </row>
    <row r="297" spans="1:6" s="19" customFormat="1" ht="180.75">
      <c r="A297" s="42" t="s">
        <v>477</v>
      </c>
      <c r="B297" s="11"/>
      <c r="C297" s="48"/>
      <c r="D297" s="53"/>
      <c r="E297" s="14"/>
      <c r="F297" s="15"/>
    </row>
    <row r="298" spans="1:6" ht="31.5">
      <c r="A298" s="40" t="s">
        <v>472</v>
      </c>
      <c r="B298" s="62">
        <v>6</v>
      </c>
      <c r="C298" s="52" t="s">
        <v>474</v>
      </c>
      <c r="D298" s="43"/>
      <c r="E298" s="116"/>
      <c r="F298" s="15">
        <f t="shared" si="3"/>
        <v>0</v>
      </c>
    </row>
    <row r="299" spans="1:6" s="19" customFormat="1" ht="135.75">
      <c r="A299" s="42" t="s">
        <v>473</v>
      </c>
      <c r="B299" s="11"/>
      <c r="C299" s="48"/>
      <c r="D299" s="53"/>
      <c r="E299" s="14"/>
      <c r="F299" s="15"/>
    </row>
    <row r="300" spans="1:6" ht="31.5">
      <c r="A300" s="40" t="s">
        <v>478</v>
      </c>
      <c r="B300" s="62">
        <v>3</v>
      </c>
      <c r="C300" s="48" t="s">
        <v>83</v>
      </c>
      <c r="D300" s="43"/>
      <c r="E300" s="116"/>
      <c r="F300" s="15">
        <f t="shared" si="3"/>
        <v>0</v>
      </c>
    </row>
    <row r="301" spans="1:6" s="19" customFormat="1" ht="342" customHeight="1">
      <c r="A301" s="42" t="s">
        <v>479</v>
      </c>
      <c r="B301" s="11"/>
      <c r="C301" s="48"/>
      <c r="D301" s="53"/>
      <c r="E301" s="14"/>
      <c r="F301" s="15"/>
    </row>
    <row r="302" spans="1:6" s="19" customFormat="1" ht="17.100000000000001" customHeight="1">
      <c r="A302" s="40" t="s">
        <v>480</v>
      </c>
      <c r="B302" s="41">
        <v>2</v>
      </c>
      <c r="C302" s="48" t="s">
        <v>59</v>
      </c>
      <c r="D302" s="53"/>
      <c r="E302" s="116"/>
      <c r="F302" s="15">
        <f t="shared" si="3"/>
        <v>0</v>
      </c>
    </row>
    <row r="303" spans="1:6" s="19" customFormat="1" ht="134.1" customHeight="1">
      <c r="A303" s="42" t="s">
        <v>481</v>
      </c>
      <c r="B303" s="41"/>
      <c r="C303" s="48"/>
      <c r="D303" s="53"/>
      <c r="E303" s="14"/>
      <c r="F303" s="15"/>
    </row>
    <row r="304" spans="1:6" s="19" customFormat="1" ht="17.100000000000001" customHeight="1">
      <c r="A304" s="40" t="s">
        <v>482</v>
      </c>
      <c r="B304" s="41">
        <v>2</v>
      </c>
      <c r="C304" s="52" t="s">
        <v>60</v>
      </c>
      <c r="D304" s="53"/>
      <c r="E304" s="116"/>
      <c r="F304" s="15">
        <f t="shared" si="3"/>
        <v>0</v>
      </c>
    </row>
    <row r="305" spans="1:6" s="19" customFormat="1" ht="30.75">
      <c r="A305" s="42" t="s">
        <v>483</v>
      </c>
      <c r="B305" s="41"/>
      <c r="C305" s="48"/>
      <c r="D305" s="53"/>
      <c r="E305" s="14"/>
      <c r="F305" s="15"/>
    </row>
    <row r="306" spans="1:6" s="19" customFormat="1" ht="17.100000000000001" customHeight="1">
      <c r="A306" s="40" t="s">
        <v>487</v>
      </c>
      <c r="B306" s="41">
        <v>2</v>
      </c>
      <c r="C306" s="48" t="s">
        <v>61</v>
      </c>
      <c r="D306" s="53"/>
      <c r="E306" s="116"/>
      <c r="F306" s="15">
        <f t="shared" si="3"/>
        <v>0</v>
      </c>
    </row>
    <row r="307" spans="1:6" s="19" customFormat="1" ht="120.75">
      <c r="A307" s="42" t="s">
        <v>484</v>
      </c>
      <c r="B307" s="41"/>
      <c r="C307" s="48"/>
      <c r="D307" s="53"/>
      <c r="E307" s="14"/>
      <c r="F307" s="15"/>
    </row>
    <row r="308" spans="1:6" s="19" customFormat="1" ht="17.100000000000001" customHeight="1">
      <c r="A308" s="40" t="s">
        <v>486</v>
      </c>
      <c r="B308" s="41">
        <v>4</v>
      </c>
      <c r="C308" s="52" t="s">
        <v>62</v>
      </c>
      <c r="D308" s="53"/>
      <c r="E308" s="116"/>
      <c r="F308" s="15">
        <f t="shared" si="3"/>
        <v>0</v>
      </c>
    </row>
    <row r="309" spans="1:6" s="19" customFormat="1" ht="60.75">
      <c r="A309" s="42" t="s">
        <v>489</v>
      </c>
      <c r="B309" s="41"/>
      <c r="C309" s="48"/>
      <c r="D309" s="53"/>
      <c r="E309" s="14"/>
      <c r="F309" s="15"/>
    </row>
    <row r="310" spans="1:6" s="19" customFormat="1" ht="17.100000000000001" customHeight="1">
      <c r="A310" s="40" t="s">
        <v>485</v>
      </c>
      <c r="B310" s="41">
        <v>4</v>
      </c>
      <c r="C310" s="52" t="s">
        <v>490</v>
      </c>
      <c r="D310" s="53"/>
      <c r="E310" s="116"/>
      <c r="F310" s="15">
        <f t="shared" si="3"/>
        <v>0</v>
      </c>
    </row>
    <row r="311" spans="1:6" s="19" customFormat="1" ht="60.75">
      <c r="A311" s="42" t="s">
        <v>488</v>
      </c>
      <c r="B311" s="41"/>
      <c r="C311" s="48"/>
      <c r="D311" s="53"/>
      <c r="E311" s="14"/>
      <c r="F311" s="15"/>
    </row>
    <row r="312" spans="1:6" s="19" customFormat="1" ht="17.100000000000001" customHeight="1">
      <c r="A312" s="40" t="s">
        <v>491</v>
      </c>
      <c r="B312" s="41">
        <v>6</v>
      </c>
      <c r="C312" s="48" t="s">
        <v>63</v>
      </c>
      <c r="D312" s="53"/>
      <c r="E312" s="116"/>
      <c r="F312" s="15">
        <f t="shared" si="3"/>
        <v>0</v>
      </c>
    </row>
    <row r="313" spans="1:6" s="19" customFormat="1" ht="165.75">
      <c r="A313" s="42" t="s">
        <v>492</v>
      </c>
      <c r="B313" s="41"/>
      <c r="C313" s="48"/>
      <c r="D313" s="53"/>
      <c r="E313" s="14"/>
      <c r="F313" s="15"/>
    </row>
    <row r="314" spans="1:6" s="19" customFormat="1" ht="17.100000000000001" customHeight="1">
      <c r="A314" s="40" t="s">
        <v>493</v>
      </c>
      <c r="B314" s="41">
        <v>6</v>
      </c>
      <c r="C314" s="48" t="s">
        <v>427</v>
      </c>
      <c r="D314" s="53"/>
      <c r="E314" s="116"/>
      <c r="F314" s="15">
        <f t="shared" si="3"/>
        <v>0</v>
      </c>
    </row>
    <row r="315" spans="1:6" s="19" customFormat="1" ht="240.75">
      <c r="A315" s="42" t="s">
        <v>494</v>
      </c>
      <c r="B315" s="41"/>
      <c r="C315" s="48"/>
      <c r="D315" s="53"/>
      <c r="E315" s="14"/>
      <c r="F315" s="15"/>
    </row>
    <row r="316" spans="1:6" s="19" customFormat="1" ht="17.100000000000001" customHeight="1">
      <c r="A316" s="40" t="s">
        <v>495</v>
      </c>
      <c r="B316" s="41">
        <v>12</v>
      </c>
      <c r="C316" s="52" t="s">
        <v>64</v>
      </c>
      <c r="D316" s="53"/>
      <c r="E316" s="116"/>
      <c r="F316" s="15">
        <f t="shared" ref="F316:F378" si="5">+B316*E316</f>
        <v>0</v>
      </c>
    </row>
    <row r="317" spans="1:6" s="19" customFormat="1" ht="60.75">
      <c r="A317" s="42" t="s">
        <v>497</v>
      </c>
      <c r="B317" s="41"/>
      <c r="C317" s="48"/>
      <c r="D317" s="53"/>
      <c r="E317" s="14"/>
      <c r="F317" s="15"/>
    </row>
    <row r="318" spans="1:6" s="19" customFormat="1" ht="17.100000000000001" customHeight="1">
      <c r="A318" s="40" t="s">
        <v>496</v>
      </c>
      <c r="B318" s="41">
        <v>12</v>
      </c>
      <c r="C318" s="52" t="s">
        <v>65</v>
      </c>
      <c r="D318" s="53"/>
      <c r="E318" s="116"/>
      <c r="F318" s="15">
        <f t="shared" si="5"/>
        <v>0</v>
      </c>
    </row>
    <row r="319" spans="1:6" s="19" customFormat="1" ht="45.75">
      <c r="A319" s="42" t="s">
        <v>498</v>
      </c>
      <c r="B319" s="41"/>
      <c r="C319" s="48"/>
      <c r="D319" s="53"/>
      <c r="E319" s="14"/>
      <c r="F319" s="15"/>
    </row>
    <row r="320" spans="1:6" s="19" customFormat="1" ht="17.100000000000001" customHeight="1">
      <c r="A320" s="40" t="s">
        <v>499</v>
      </c>
      <c r="B320" s="41">
        <v>1</v>
      </c>
      <c r="C320" s="52" t="s">
        <v>221</v>
      </c>
      <c r="D320" s="53"/>
      <c r="E320" s="116"/>
      <c r="F320" s="15">
        <f t="shared" si="5"/>
        <v>0</v>
      </c>
    </row>
    <row r="321" spans="1:6" s="19" customFormat="1" ht="135.75">
      <c r="A321" s="42" t="s">
        <v>500</v>
      </c>
      <c r="B321" s="41"/>
      <c r="C321" s="48"/>
      <c r="D321" s="53"/>
      <c r="E321" s="14"/>
      <c r="F321" s="15"/>
    </row>
    <row r="322" spans="1:6" s="19" customFormat="1" ht="17.100000000000001" customHeight="1">
      <c r="A322" s="40" t="s">
        <v>501</v>
      </c>
      <c r="B322" s="41">
        <v>6</v>
      </c>
      <c r="C322" s="48" t="s">
        <v>66</v>
      </c>
      <c r="D322" s="53"/>
      <c r="E322" s="116"/>
      <c r="F322" s="15">
        <f t="shared" si="5"/>
        <v>0</v>
      </c>
    </row>
    <row r="323" spans="1:6" s="19" customFormat="1" ht="120.75">
      <c r="A323" s="42" t="s">
        <v>502</v>
      </c>
      <c r="B323" s="41"/>
      <c r="C323" s="48"/>
      <c r="D323" s="53"/>
      <c r="E323" s="14"/>
      <c r="F323" s="15"/>
    </row>
    <row r="324" spans="1:6" s="19" customFormat="1" ht="17.100000000000001" customHeight="1">
      <c r="A324" s="40" t="s">
        <v>503</v>
      </c>
      <c r="B324" s="41">
        <v>6</v>
      </c>
      <c r="C324" s="48" t="s">
        <v>67</v>
      </c>
      <c r="D324" s="53"/>
      <c r="E324" s="116"/>
      <c r="F324" s="15">
        <f t="shared" si="5"/>
        <v>0</v>
      </c>
    </row>
    <row r="325" spans="1:6" s="19" customFormat="1" ht="195.75">
      <c r="A325" s="42" t="s">
        <v>504</v>
      </c>
      <c r="B325" s="41"/>
      <c r="C325" s="48"/>
      <c r="D325" s="53"/>
      <c r="E325" s="14"/>
      <c r="F325" s="15"/>
    </row>
    <row r="326" spans="1:6" s="19" customFormat="1" ht="17.100000000000001" customHeight="1">
      <c r="A326" s="40" t="s">
        <v>505</v>
      </c>
      <c r="B326" s="41">
        <v>6</v>
      </c>
      <c r="C326" s="48" t="s">
        <v>67</v>
      </c>
      <c r="D326" s="53"/>
      <c r="E326" s="116"/>
      <c r="F326" s="15">
        <f t="shared" si="5"/>
        <v>0</v>
      </c>
    </row>
    <row r="327" spans="1:6" s="19" customFormat="1" ht="180.75">
      <c r="A327" s="42" t="s">
        <v>506</v>
      </c>
      <c r="B327" s="41"/>
      <c r="C327" s="48"/>
      <c r="D327" s="53"/>
      <c r="E327" s="14"/>
      <c r="F327" s="15"/>
    </row>
    <row r="328" spans="1:6" s="19" customFormat="1" ht="17.100000000000001" customHeight="1">
      <c r="A328" s="40" t="s">
        <v>352</v>
      </c>
      <c r="B328" s="11">
        <v>1</v>
      </c>
      <c r="C328" s="55" t="s">
        <v>54</v>
      </c>
      <c r="D328" s="53"/>
      <c r="E328" s="116"/>
      <c r="F328" s="15">
        <f t="shared" si="5"/>
        <v>0</v>
      </c>
    </row>
    <row r="329" spans="1:6" s="19" customFormat="1" ht="369" customHeight="1">
      <c r="A329" s="17" t="s">
        <v>353</v>
      </c>
      <c r="B329" s="11"/>
      <c r="C329" s="48"/>
      <c r="D329" s="53"/>
      <c r="E329" s="14"/>
      <c r="F329" s="15"/>
    </row>
    <row r="330" spans="1:6" s="16" customFormat="1" ht="141.75">
      <c r="A330" s="10" t="s">
        <v>351</v>
      </c>
      <c r="B330" s="11">
        <v>1</v>
      </c>
      <c r="C330" s="77" t="s">
        <v>38</v>
      </c>
      <c r="D330" s="13"/>
      <c r="E330" s="116"/>
      <c r="F330" s="15">
        <f t="shared" si="5"/>
        <v>0</v>
      </c>
    </row>
    <row r="331" spans="1:6" s="19" customFormat="1" ht="285" customHeight="1">
      <c r="A331" s="17" t="s">
        <v>350</v>
      </c>
      <c r="B331" s="11"/>
      <c r="C331" s="48"/>
      <c r="D331" s="53"/>
      <c r="E331" s="14"/>
      <c r="F331" s="15"/>
    </row>
    <row r="332" spans="1:6" s="16" customFormat="1">
      <c r="A332" s="10" t="s">
        <v>507</v>
      </c>
      <c r="B332" s="11">
        <v>6</v>
      </c>
      <c r="C332" s="48" t="s">
        <v>68</v>
      </c>
      <c r="D332" s="13"/>
      <c r="E332" s="116"/>
      <c r="F332" s="15">
        <f t="shared" si="5"/>
        <v>0</v>
      </c>
    </row>
    <row r="333" spans="1:6" s="19" customFormat="1" ht="225">
      <c r="A333" s="17" t="s">
        <v>508</v>
      </c>
      <c r="B333" s="11"/>
      <c r="C333" s="48"/>
      <c r="D333" s="53"/>
      <c r="E333" s="14"/>
      <c r="F333" s="15"/>
    </row>
    <row r="334" spans="1:6">
      <c r="A334" s="47" t="s">
        <v>15</v>
      </c>
      <c r="B334" s="22"/>
      <c r="D334" s="43"/>
      <c r="E334" s="14"/>
      <c r="F334" s="15"/>
    </row>
    <row r="335" spans="1:6" s="16" customFormat="1" ht="20.100000000000001" customHeight="1">
      <c r="A335" s="10" t="s">
        <v>510</v>
      </c>
      <c r="B335" s="11">
        <v>142</v>
      </c>
      <c r="C335" s="48" t="s">
        <v>511</v>
      </c>
      <c r="D335" s="13"/>
      <c r="E335" s="116"/>
      <c r="F335" s="15">
        <f t="shared" si="5"/>
        <v>0</v>
      </c>
    </row>
    <row r="336" spans="1:6" s="19" customFormat="1" ht="60">
      <c r="A336" s="17" t="s">
        <v>512</v>
      </c>
      <c r="B336" s="11"/>
      <c r="C336" s="48"/>
      <c r="D336" s="53"/>
      <c r="E336" s="14"/>
      <c r="F336" s="15"/>
    </row>
    <row r="337" spans="1:6" s="16" customFormat="1" ht="20.100000000000001" customHeight="1">
      <c r="A337" s="10" t="s">
        <v>513</v>
      </c>
      <c r="B337" s="11">
        <v>26</v>
      </c>
      <c r="C337" s="48" t="s">
        <v>511</v>
      </c>
      <c r="D337" s="13"/>
      <c r="E337" s="116"/>
      <c r="F337" s="15">
        <f t="shared" si="5"/>
        <v>0</v>
      </c>
    </row>
    <row r="338" spans="1:6" s="19" customFormat="1" ht="75">
      <c r="A338" s="17" t="s">
        <v>514</v>
      </c>
      <c r="B338" s="11"/>
      <c r="C338" s="48"/>
      <c r="D338" s="53"/>
      <c r="E338" s="14"/>
      <c r="F338" s="15"/>
    </row>
    <row r="339" spans="1:6" s="16" customFormat="1" ht="20.100000000000001" customHeight="1">
      <c r="A339" s="10" t="s">
        <v>513</v>
      </c>
      <c r="B339" s="11">
        <v>4</v>
      </c>
      <c r="C339" s="48" t="s">
        <v>511</v>
      </c>
      <c r="D339" s="13"/>
      <c r="E339" s="116"/>
      <c r="F339" s="15">
        <f t="shared" si="5"/>
        <v>0</v>
      </c>
    </row>
    <row r="340" spans="1:6" s="19" customFormat="1" ht="75">
      <c r="A340" s="17" t="s">
        <v>515</v>
      </c>
      <c r="B340" s="11"/>
      <c r="C340" s="48"/>
      <c r="D340" s="53"/>
      <c r="E340" s="14"/>
      <c r="F340" s="15"/>
    </row>
    <row r="341" spans="1:6" s="16" customFormat="1" ht="20.100000000000001" customHeight="1">
      <c r="A341" s="10" t="s">
        <v>516</v>
      </c>
      <c r="B341" s="11">
        <v>4</v>
      </c>
      <c r="C341" s="48" t="s">
        <v>511</v>
      </c>
      <c r="D341" s="13"/>
      <c r="E341" s="116"/>
      <c r="F341" s="15">
        <f t="shared" si="5"/>
        <v>0</v>
      </c>
    </row>
    <row r="342" spans="1:6" s="19" customFormat="1" ht="75">
      <c r="A342" s="17" t="s">
        <v>517</v>
      </c>
      <c r="B342" s="11"/>
      <c r="C342" s="48"/>
      <c r="D342" s="53"/>
      <c r="E342" s="14"/>
      <c r="F342" s="15"/>
    </row>
    <row r="343" spans="1:6" ht="17.100000000000001" customHeight="1">
      <c r="A343" s="10" t="s">
        <v>518</v>
      </c>
      <c r="B343" s="78">
        <v>1</v>
      </c>
      <c r="C343" s="55" t="s">
        <v>55</v>
      </c>
      <c r="D343" s="43"/>
      <c r="E343" s="116"/>
      <c r="F343" s="15">
        <f t="shared" si="5"/>
        <v>0</v>
      </c>
    </row>
    <row r="344" spans="1:6" ht="60">
      <c r="A344" s="17" t="s">
        <v>519</v>
      </c>
      <c r="B344" s="78"/>
      <c r="C344" s="55"/>
      <c r="D344" s="43"/>
      <c r="E344" s="14"/>
      <c r="F344" s="15"/>
    </row>
    <row r="345" spans="1:6">
      <c r="A345" s="10" t="s">
        <v>520</v>
      </c>
      <c r="B345" s="78">
        <v>50</v>
      </c>
      <c r="C345" s="55" t="s">
        <v>221</v>
      </c>
      <c r="D345" s="43"/>
      <c r="E345" s="116"/>
      <c r="F345" s="15">
        <f t="shared" si="5"/>
        <v>0</v>
      </c>
    </row>
    <row r="346" spans="1:6" ht="60">
      <c r="A346" s="17" t="s">
        <v>524</v>
      </c>
      <c r="B346" s="78"/>
      <c r="C346" s="55"/>
      <c r="D346" s="43"/>
      <c r="E346" s="14"/>
      <c r="F346" s="15"/>
    </row>
    <row r="347" spans="1:6">
      <c r="A347" s="10" t="s">
        <v>521</v>
      </c>
      <c r="B347" s="78">
        <v>25</v>
      </c>
      <c r="C347" s="55" t="s">
        <v>221</v>
      </c>
      <c r="D347" s="43"/>
      <c r="E347" s="116"/>
      <c r="F347" s="15">
        <f t="shared" si="5"/>
        <v>0</v>
      </c>
    </row>
    <row r="348" spans="1:6" ht="60">
      <c r="A348" s="17" t="s">
        <v>527</v>
      </c>
      <c r="B348" s="78"/>
      <c r="C348" s="55"/>
      <c r="D348" s="43"/>
      <c r="E348" s="14"/>
      <c r="F348" s="15"/>
    </row>
    <row r="349" spans="1:6">
      <c r="A349" s="10" t="s">
        <v>522</v>
      </c>
      <c r="B349" s="78">
        <v>15</v>
      </c>
      <c r="C349" s="55" t="s">
        <v>221</v>
      </c>
      <c r="D349" s="43"/>
      <c r="E349" s="116"/>
      <c r="F349" s="15">
        <f t="shared" si="5"/>
        <v>0</v>
      </c>
    </row>
    <row r="350" spans="1:6" ht="60">
      <c r="A350" s="17" t="s">
        <v>525</v>
      </c>
      <c r="B350" s="78"/>
      <c r="C350" s="55"/>
      <c r="D350" s="43"/>
      <c r="E350" s="14"/>
      <c r="F350" s="15"/>
    </row>
    <row r="351" spans="1:6">
      <c r="A351" s="10" t="s">
        <v>523</v>
      </c>
      <c r="B351" s="78">
        <v>10</v>
      </c>
      <c r="C351" s="55" t="s">
        <v>221</v>
      </c>
      <c r="D351" s="43"/>
      <c r="E351" s="116"/>
      <c r="F351" s="15">
        <f t="shared" si="5"/>
        <v>0</v>
      </c>
    </row>
    <row r="352" spans="1:6" ht="60">
      <c r="A352" s="17" t="s">
        <v>526</v>
      </c>
      <c r="B352" s="78"/>
      <c r="C352" s="55"/>
      <c r="D352" s="43"/>
      <c r="E352" s="14"/>
      <c r="F352" s="15"/>
    </row>
    <row r="353" spans="1:6" ht="20.100000000000001" customHeight="1">
      <c r="A353" s="10" t="s">
        <v>538</v>
      </c>
      <c r="B353" s="78">
        <v>6</v>
      </c>
      <c r="C353" s="55" t="s">
        <v>537</v>
      </c>
      <c r="D353" s="43"/>
      <c r="E353" s="116"/>
      <c r="F353" s="15">
        <f t="shared" si="5"/>
        <v>0</v>
      </c>
    </row>
    <row r="354" spans="1:6" ht="225">
      <c r="A354" s="17" t="s">
        <v>536</v>
      </c>
      <c r="B354" s="41"/>
      <c r="C354" s="79"/>
      <c r="D354" s="43"/>
      <c r="E354" s="14"/>
      <c r="F354" s="15"/>
    </row>
    <row r="355" spans="1:6">
      <c r="A355" s="10" t="s">
        <v>531</v>
      </c>
      <c r="B355" s="78">
        <v>6</v>
      </c>
      <c r="C355" s="48" t="s">
        <v>530</v>
      </c>
      <c r="D355" s="43"/>
      <c r="E355" s="116"/>
      <c r="F355" s="15">
        <f t="shared" si="5"/>
        <v>0</v>
      </c>
    </row>
    <row r="356" spans="1:6" ht="150">
      <c r="A356" s="17" t="s">
        <v>534</v>
      </c>
      <c r="B356" s="78"/>
      <c r="C356" s="55"/>
      <c r="D356" s="43"/>
      <c r="E356" s="14"/>
      <c r="F356" s="15"/>
    </row>
    <row r="357" spans="1:6">
      <c r="A357" s="10" t="s">
        <v>535</v>
      </c>
      <c r="B357" s="78">
        <v>6</v>
      </c>
      <c r="C357" s="48" t="s">
        <v>532</v>
      </c>
      <c r="D357" s="43"/>
      <c r="E357" s="116"/>
      <c r="F357" s="15">
        <f t="shared" si="5"/>
        <v>0</v>
      </c>
    </row>
    <row r="358" spans="1:6" ht="135">
      <c r="A358" s="17" t="s">
        <v>533</v>
      </c>
      <c r="B358" s="78"/>
      <c r="C358" s="55"/>
      <c r="D358" s="43"/>
      <c r="E358" s="14"/>
      <c r="F358" s="15"/>
    </row>
    <row r="359" spans="1:6">
      <c r="A359" s="10" t="s">
        <v>546</v>
      </c>
      <c r="B359" s="78">
        <v>30</v>
      </c>
      <c r="C359" s="48" t="s">
        <v>57</v>
      </c>
      <c r="D359" s="43"/>
      <c r="E359" s="116"/>
      <c r="F359" s="15">
        <f t="shared" si="5"/>
        <v>0</v>
      </c>
    </row>
    <row r="360" spans="1:6" ht="135">
      <c r="A360" s="17" t="s">
        <v>549</v>
      </c>
      <c r="B360" s="78"/>
      <c r="C360" s="55"/>
      <c r="D360" s="43"/>
      <c r="E360" s="14"/>
      <c r="F360" s="15"/>
    </row>
    <row r="361" spans="1:6">
      <c r="A361" s="10" t="s">
        <v>523</v>
      </c>
      <c r="B361" s="78">
        <v>30</v>
      </c>
      <c r="C361" s="55" t="s">
        <v>221</v>
      </c>
      <c r="D361" s="43"/>
      <c r="E361" s="116"/>
      <c r="F361" s="15">
        <f t="shared" si="5"/>
        <v>0</v>
      </c>
    </row>
    <row r="362" spans="1:6" ht="105">
      <c r="A362" s="17" t="s">
        <v>529</v>
      </c>
      <c r="B362" s="78"/>
      <c r="C362" s="55"/>
      <c r="D362" s="43"/>
      <c r="E362" s="14"/>
      <c r="F362" s="15"/>
    </row>
    <row r="363" spans="1:6" ht="31.5">
      <c r="A363" s="40" t="s">
        <v>545</v>
      </c>
      <c r="B363" s="41">
        <v>20</v>
      </c>
      <c r="C363" s="52" t="s">
        <v>544</v>
      </c>
      <c r="D363" s="43"/>
      <c r="E363" s="116"/>
      <c r="F363" s="15">
        <f t="shared" si="5"/>
        <v>0</v>
      </c>
    </row>
    <row r="364" spans="1:6" ht="105">
      <c r="A364" s="17" t="s">
        <v>543</v>
      </c>
      <c r="B364" s="41"/>
      <c r="C364" s="55"/>
      <c r="D364" s="43"/>
      <c r="E364" s="14"/>
      <c r="F364" s="15"/>
    </row>
    <row r="365" spans="1:6" ht="17.100000000000001" customHeight="1">
      <c r="A365" s="40" t="s">
        <v>541</v>
      </c>
      <c r="B365" s="11">
        <v>6</v>
      </c>
      <c r="C365" s="55" t="s">
        <v>390</v>
      </c>
      <c r="D365" s="43"/>
      <c r="E365" s="116"/>
      <c r="F365" s="15">
        <f t="shared" si="5"/>
        <v>0</v>
      </c>
    </row>
    <row r="366" spans="1:6" s="19" customFormat="1" ht="105">
      <c r="A366" s="17" t="s">
        <v>542</v>
      </c>
      <c r="B366" s="11"/>
      <c r="C366" s="48"/>
      <c r="D366" s="53"/>
      <c r="E366" s="14"/>
      <c r="F366" s="15"/>
    </row>
    <row r="367" spans="1:6" ht="17.100000000000001" customHeight="1">
      <c r="A367" s="40" t="s">
        <v>540</v>
      </c>
      <c r="B367" s="11">
        <v>6</v>
      </c>
      <c r="C367" s="55" t="s">
        <v>390</v>
      </c>
      <c r="D367" s="43"/>
      <c r="E367" s="116"/>
      <c r="F367" s="15">
        <f t="shared" si="5"/>
        <v>0</v>
      </c>
    </row>
    <row r="368" spans="1:6" s="19" customFormat="1" ht="105">
      <c r="A368" s="17" t="s">
        <v>539</v>
      </c>
      <c r="B368" s="11"/>
      <c r="C368" s="48"/>
      <c r="D368" s="53"/>
      <c r="E368" s="14"/>
      <c r="F368" s="15"/>
    </row>
    <row r="369" spans="1:6" ht="17.100000000000001" customHeight="1">
      <c r="A369" s="40" t="s">
        <v>409</v>
      </c>
      <c r="B369" s="11">
        <v>1</v>
      </c>
      <c r="C369" s="55"/>
      <c r="D369" s="43"/>
      <c r="E369" s="116"/>
      <c r="F369" s="15">
        <f t="shared" si="5"/>
        <v>0</v>
      </c>
    </row>
    <row r="370" spans="1:6" s="19" customFormat="1" ht="135.75">
      <c r="A370" s="54" t="s">
        <v>412</v>
      </c>
      <c r="B370" s="11"/>
      <c r="C370" s="48"/>
      <c r="D370" s="53"/>
      <c r="E370" s="14"/>
      <c r="F370" s="15"/>
    </row>
    <row r="371" spans="1:6" ht="17.100000000000001" customHeight="1">
      <c r="A371" s="40" t="s">
        <v>410</v>
      </c>
      <c r="B371" s="11">
        <v>1</v>
      </c>
      <c r="C371" s="55"/>
      <c r="D371" s="43"/>
      <c r="E371" s="116"/>
      <c r="F371" s="15">
        <f t="shared" si="5"/>
        <v>0</v>
      </c>
    </row>
    <row r="372" spans="1:6" s="19" customFormat="1" ht="23.1" customHeight="1" thickBot="1">
      <c r="A372" s="54" t="s">
        <v>528</v>
      </c>
      <c r="B372" s="11"/>
      <c r="C372" s="48"/>
      <c r="D372" s="53"/>
      <c r="E372" s="14"/>
      <c r="F372" s="15"/>
    </row>
    <row r="373" spans="1:6" ht="47.1" customHeight="1" thickBot="1">
      <c r="A373" s="56" t="s">
        <v>16</v>
      </c>
      <c r="B373" s="57">
        <f>SUM(B267:B372)</f>
        <v>585</v>
      </c>
      <c r="C373" s="58"/>
      <c r="D373" s="58"/>
      <c r="E373" s="58"/>
      <c r="F373" s="58">
        <f t="shared" ref="F373" si="6">SUM(F267:F372)</f>
        <v>0</v>
      </c>
    </row>
    <row r="374" spans="1:6" ht="63" customHeight="1" thickBot="1">
      <c r="A374" s="118" t="s">
        <v>17</v>
      </c>
      <c r="B374" s="119"/>
      <c r="C374" s="119"/>
      <c r="D374" s="119"/>
      <c r="E374" s="119"/>
      <c r="F374" s="120"/>
    </row>
    <row r="375" spans="1:6" ht="19.5" thickBot="1">
      <c r="A375" s="6" t="s">
        <v>2</v>
      </c>
      <c r="B375" s="7" t="s">
        <v>9</v>
      </c>
      <c r="C375" s="73" t="s">
        <v>4</v>
      </c>
      <c r="D375" s="43"/>
      <c r="E375" s="14"/>
      <c r="F375" s="15"/>
    </row>
    <row r="376" spans="1:6" ht="31.5">
      <c r="A376" s="80" t="s">
        <v>170</v>
      </c>
      <c r="B376" s="81">
        <v>8</v>
      </c>
      <c r="C376" s="82" t="s">
        <v>168</v>
      </c>
      <c r="D376" s="43"/>
      <c r="E376" s="116"/>
      <c r="F376" s="15">
        <f t="shared" si="5"/>
        <v>0</v>
      </c>
    </row>
    <row r="377" spans="1:6" ht="105.75">
      <c r="A377" s="42" t="s">
        <v>171</v>
      </c>
      <c r="B377" s="62"/>
      <c r="D377" s="43"/>
      <c r="E377" s="14"/>
      <c r="F377" s="15"/>
    </row>
    <row r="378" spans="1:6" ht="31.5">
      <c r="A378" s="40" t="s">
        <v>169</v>
      </c>
      <c r="B378" s="62">
        <v>4</v>
      </c>
      <c r="C378" s="48" t="s">
        <v>84</v>
      </c>
      <c r="D378" s="43"/>
      <c r="E378" s="116"/>
      <c r="F378" s="15">
        <f t="shared" si="5"/>
        <v>0</v>
      </c>
    </row>
    <row r="379" spans="1:6" s="19" customFormat="1" ht="105.75">
      <c r="A379" s="42" t="s">
        <v>172</v>
      </c>
      <c r="B379" s="11"/>
      <c r="C379" s="48"/>
      <c r="D379" s="53"/>
      <c r="E379" s="14"/>
      <c r="F379" s="15"/>
    </row>
    <row r="380" spans="1:6" ht="31.5">
      <c r="A380" s="40" t="s">
        <v>178</v>
      </c>
      <c r="B380" s="62">
        <v>4</v>
      </c>
      <c r="C380" s="48" t="s">
        <v>174</v>
      </c>
      <c r="D380" s="43"/>
      <c r="E380" s="116"/>
      <c r="F380" s="15">
        <f t="shared" ref="F380:F442" si="7">+B380*E380</f>
        <v>0</v>
      </c>
    </row>
    <row r="381" spans="1:6" s="19" customFormat="1" ht="105.75">
      <c r="A381" s="42" t="s">
        <v>173</v>
      </c>
      <c r="B381" s="11"/>
      <c r="C381" s="48"/>
      <c r="D381" s="53"/>
      <c r="E381" s="14"/>
      <c r="F381" s="15"/>
    </row>
    <row r="382" spans="1:6" ht="31.5">
      <c r="A382" s="40" t="s">
        <v>177</v>
      </c>
      <c r="B382" s="62">
        <v>4</v>
      </c>
      <c r="C382" s="48" t="s">
        <v>85</v>
      </c>
      <c r="D382" s="43"/>
      <c r="E382" s="116"/>
      <c r="F382" s="15">
        <f t="shared" si="7"/>
        <v>0</v>
      </c>
    </row>
    <row r="383" spans="1:6" s="19" customFormat="1" ht="90.75">
      <c r="A383" s="42" t="s">
        <v>179</v>
      </c>
      <c r="B383" s="11"/>
      <c r="C383" s="48"/>
      <c r="D383" s="53"/>
      <c r="E383" s="14"/>
      <c r="F383" s="15"/>
    </row>
    <row r="384" spans="1:6" ht="31.5">
      <c r="A384" s="40" t="s">
        <v>176</v>
      </c>
      <c r="B384" s="62">
        <v>4</v>
      </c>
      <c r="C384" s="48" t="s">
        <v>175</v>
      </c>
      <c r="D384" s="43"/>
      <c r="E384" s="116"/>
      <c r="F384" s="15">
        <f t="shared" si="7"/>
        <v>0</v>
      </c>
    </row>
    <row r="385" spans="1:6" s="19" customFormat="1" ht="90.75">
      <c r="A385" s="42" t="s">
        <v>180</v>
      </c>
      <c r="B385" s="11"/>
      <c r="C385" s="48"/>
      <c r="D385" s="53"/>
      <c r="E385" s="14"/>
      <c r="F385" s="15"/>
    </row>
    <row r="386" spans="1:6">
      <c r="A386" s="40" t="s">
        <v>181</v>
      </c>
      <c r="B386" s="62">
        <v>20</v>
      </c>
      <c r="C386" s="48" t="s">
        <v>182</v>
      </c>
      <c r="D386" s="43"/>
      <c r="E386" s="116"/>
      <c r="F386" s="15">
        <f t="shared" si="7"/>
        <v>0</v>
      </c>
    </row>
    <row r="387" spans="1:6" s="19" customFormat="1" ht="81" customHeight="1">
      <c r="A387" s="42" t="s">
        <v>183</v>
      </c>
      <c r="B387" s="11"/>
      <c r="C387" s="48"/>
      <c r="D387" s="53"/>
      <c r="E387" s="14"/>
      <c r="F387" s="15"/>
    </row>
    <row r="388" spans="1:6">
      <c r="A388" s="40" t="s">
        <v>184</v>
      </c>
      <c r="B388" s="62">
        <v>20</v>
      </c>
      <c r="C388" s="48" t="s">
        <v>182</v>
      </c>
      <c r="D388" s="43"/>
      <c r="E388" s="116"/>
      <c r="F388" s="15">
        <f t="shared" si="7"/>
        <v>0</v>
      </c>
    </row>
    <row r="389" spans="1:6" s="19" customFormat="1" ht="81" customHeight="1">
      <c r="A389" s="42" t="s">
        <v>195</v>
      </c>
      <c r="B389" s="11"/>
      <c r="C389" s="48"/>
      <c r="D389" s="53"/>
      <c r="E389" s="14"/>
      <c r="F389" s="15"/>
    </row>
    <row r="390" spans="1:6">
      <c r="A390" s="40" t="s">
        <v>185</v>
      </c>
      <c r="B390" s="62">
        <v>20</v>
      </c>
      <c r="C390" s="48" t="s">
        <v>182</v>
      </c>
      <c r="D390" s="43"/>
      <c r="E390" s="116"/>
      <c r="F390" s="15">
        <f t="shared" si="7"/>
        <v>0</v>
      </c>
    </row>
    <row r="391" spans="1:6" s="19" customFormat="1" ht="81" customHeight="1">
      <c r="A391" s="42" t="s">
        <v>186</v>
      </c>
      <c r="B391" s="11"/>
      <c r="C391" s="48"/>
      <c r="D391" s="53"/>
      <c r="E391" s="14"/>
      <c r="F391" s="15"/>
    </row>
    <row r="392" spans="1:6" ht="63">
      <c r="A392" s="40" t="s">
        <v>18</v>
      </c>
      <c r="B392" s="62">
        <v>30</v>
      </c>
      <c r="C392" s="83" t="s">
        <v>188</v>
      </c>
      <c r="D392" s="43"/>
      <c r="E392" s="116"/>
      <c r="F392" s="15">
        <f t="shared" si="7"/>
        <v>0</v>
      </c>
    </row>
    <row r="393" spans="1:6" s="19" customFormat="1" ht="30.75">
      <c r="A393" s="42" t="s">
        <v>187</v>
      </c>
      <c r="B393" s="11"/>
      <c r="C393" s="48"/>
      <c r="D393" s="53"/>
      <c r="E393" s="14"/>
      <c r="F393" s="15"/>
    </row>
    <row r="394" spans="1:6" ht="47.25">
      <c r="A394" s="40" t="s">
        <v>189</v>
      </c>
      <c r="B394" s="62">
        <v>30</v>
      </c>
      <c r="C394" s="83" t="s">
        <v>190</v>
      </c>
      <c r="D394" s="43"/>
      <c r="E394" s="116"/>
      <c r="F394" s="15">
        <f t="shared" si="7"/>
        <v>0</v>
      </c>
    </row>
    <row r="395" spans="1:6" s="19" customFormat="1" ht="45.75">
      <c r="A395" s="42" t="s">
        <v>191</v>
      </c>
      <c r="B395" s="11"/>
      <c r="C395" s="48"/>
      <c r="D395" s="53"/>
      <c r="E395" s="14"/>
      <c r="F395" s="15"/>
    </row>
    <row r="396" spans="1:6" ht="47.25">
      <c r="A396" s="40" t="s">
        <v>192</v>
      </c>
      <c r="B396" s="62">
        <v>2</v>
      </c>
      <c r="C396" s="83" t="s">
        <v>194</v>
      </c>
      <c r="D396" s="43"/>
      <c r="E396" s="116"/>
      <c r="F396" s="15">
        <f t="shared" si="7"/>
        <v>0</v>
      </c>
    </row>
    <row r="397" spans="1:6" s="19" customFormat="1" ht="30.75">
      <c r="A397" s="42" t="s">
        <v>193</v>
      </c>
      <c r="B397" s="11"/>
      <c r="C397" s="48"/>
      <c r="D397" s="53"/>
      <c r="E397" s="14"/>
      <c r="F397" s="15"/>
    </row>
    <row r="398" spans="1:6">
      <c r="A398" s="40" t="s">
        <v>196</v>
      </c>
      <c r="B398" s="78">
        <v>1</v>
      </c>
      <c r="C398" s="48" t="s">
        <v>69</v>
      </c>
      <c r="D398" s="43"/>
      <c r="E398" s="116"/>
      <c r="F398" s="15">
        <f t="shared" si="7"/>
        <v>0</v>
      </c>
    </row>
    <row r="399" spans="1:6" s="19" customFormat="1" ht="131.1" customHeight="1">
      <c r="A399" s="42" t="s">
        <v>197</v>
      </c>
      <c r="B399" s="11"/>
      <c r="C399" s="48"/>
      <c r="D399" s="53"/>
      <c r="E399" s="14"/>
      <c r="F399" s="15"/>
    </row>
    <row r="400" spans="1:6" ht="31.5">
      <c r="A400" s="40" t="s">
        <v>198</v>
      </c>
      <c r="B400" s="78">
        <v>1</v>
      </c>
      <c r="C400" s="55" t="s">
        <v>70</v>
      </c>
      <c r="D400" s="43"/>
      <c r="E400" s="116"/>
      <c r="F400" s="15">
        <f t="shared" si="7"/>
        <v>0</v>
      </c>
    </row>
    <row r="401" spans="1:6" s="19" customFormat="1" ht="113.1" customHeight="1">
      <c r="A401" s="42" t="s">
        <v>199</v>
      </c>
      <c r="B401" s="11"/>
      <c r="C401" s="48"/>
      <c r="D401" s="53"/>
      <c r="E401" s="14"/>
      <c r="F401" s="15"/>
    </row>
    <row r="402" spans="1:6" ht="47.25">
      <c r="A402" s="40" t="s">
        <v>201</v>
      </c>
      <c r="B402" s="78">
        <v>74</v>
      </c>
      <c r="C402" s="55" t="s">
        <v>200</v>
      </c>
      <c r="D402" s="43"/>
      <c r="E402" s="116"/>
      <c r="F402" s="15">
        <f t="shared" si="7"/>
        <v>0</v>
      </c>
    </row>
    <row r="403" spans="1:6" s="19" customFormat="1" ht="177.95" customHeight="1">
      <c r="A403" s="17" t="s">
        <v>202</v>
      </c>
      <c r="B403" s="11"/>
      <c r="C403" s="48"/>
      <c r="D403" s="53"/>
      <c r="E403" s="14"/>
      <c r="F403" s="15"/>
    </row>
    <row r="404" spans="1:6" ht="47.25">
      <c r="A404" s="40" t="s">
        <v>203</v>
      </c>
      <c r="B404" s="78">
        <v>68</v>
      </c>
      <c r="C404" s="55" t="s">
        <v>200</v>
      </c>
      <c r="D404" s="43"/>
      <c r="E404" s="116"/>
      <c r="F404" s="15">
        <f t="shared" si="7"/>
        <v>0</v>
      </c>
    </row>
    <row r="405" spans="1:6" s="19" customFormat="1" ht="177.95" customHeight="1">
      <c r="A405" s="17" t="s">
        <v>204</v>
      </c>
      <c r="B405" s="11"/>
      <c r="C405" s="48"/>
      <c r="D405" s="53"/>
      <c r="E405" s="14"/>
      <c r="F405" s="15"/>
    </row>
    <row r="406" spans="1:6" ht="47.25">
      <c r="A406" s="40" t="s">
        <v>205</v>
      </c>
      <c r="B406" s="78">
        <v>24</v>
      </c>
      <c r="C406" s="55" t="s">
        <v>200</v>
      </c>
      <c r="D406" s="43"/>
      <c r="E406" s="116"/>
      <c r="F406" s="15">
        <f t="shared" si="7"/>
        <v>0</v>
      </c>
    </row>
    <row r="407" spans="1:6" s="19" customFormat="1" ht="177.95" customHeight="1">
      <c r="A407" s="17" t="s">
        <v>206</v>
      </c>
      <c r="B407" s="11"/>
      <c r="C407" s="48"/>
      <c r="D407" s="53"/>
      <c r="E407" s="14"/>
      <c r="F407" s="15"/>
    </row>
    <row r="408" spans="1:6" ht="47.25">
      <c r="A408" s="40" t="s">
        <v>207</v>
      </c>
      <c r="B408" s="78">
        <v>8</v>
      </c>
      <c r="C408" s="55" t="s">
        <v>200</v>
      </c>
      <c r="D408" s="43"/>
      <c r="E408" s="116"/>
      <c r="F408" s="15">
        <f t="shared" si="7"/>
        <v>0</v>
      </c>
    </row>
    <row r="409" spans="1:6" s="19" customFormat="1" ht="177.95" customHeight="1">
      <c r="A409" s="17" t="s">
        <v>208</v>
      </c>
      <c r="B409" s="11"/>
      <c r="C409" s="48"/>
      <c r="D409" s="53"/>
      <c r="E409" s="14"/>
      <c r="F409" s="15"/>
    </row>
    <row r="410" spans="1:6" ht="47.25">
      <c r="A410" s="40" t="s">
        <v>209</v>
      </c>
      <c r="B410" s="78">
        <v>12</v>
      </c>
      <c r="C410" s="55" t="s">
        <v>200</v>
      </c>
      <c r="D410" s="43"/>
      <c r="E410" s="116"/>
      <c r="F410" s="15">
        <f t="shared" si="7"/>
        <v>0</v>
      </c>
    </row>
    <row r="411" spans="1:6" s="19" customFormat="1" ht="177.95" customHeight="1">
      <c r="A411" s="17" t="s">
        <v>210</v>
      </c>
      <c r="B411" s="11"/>
      <c r="C411" s="48"/>
      <c r="D411" s="53"/>
      <c r="E411" s="14"/>
      <c r="F411" s="15"/>
    </row>
    <row r="412" spans="1:6" ht="31.5">
      <c r="A412" s="40" t="s">
        <v>211</v>
      </c>
      <c r="B412" s="78">
        <v>450</v>
      </c>
      <c r="C412" s="55" t="s">
        <v>71</v>
      </c>
      <c r="D412" s="43"/>
      <c r="E412" s="116"/>
      <c r="F412" s="15">
        <f t="shared" si="7"/>
        <v>0</v>
      </c>
    </row>
    <row r="413" spans="1:6" s="19" customFormat="1" ht="45">
      <c r="A413" s="17" t="s">
        <v>212</v>
      </c>
      <c r="B413" s="11"/>
      <c r="C413" s="48"/>
      <c r="D413" s="53"/>
      <c r="E413" s="14"/>
      <c r="F413" s="15"/>
    </row>
    <row r="414" spans="1:6">
      <c r="A414" s="40" t="s">
        <v>217</v>
      </c>
      <c r="B414" s="23">
        <v>300</v>
      </c>
      <c r="C414" s="16" t="s">
        <v>213</v>
      </c>
      <c r="D414" s="43"/>
      <c r="E414" s="116"/>
      <c r="F414" s="15">
        <f t="shared" si="7"/>
        <v>0</v>
      </c>
    </row>
    <row r="415" spans="1:6" ht="162.94999999999999" customHeight="1">
      <c r="A415" s="17" t="s">
        <v>215</v>
      </c>
      <c r="B415" s="84"/>
      <c r="C415" s="85"/>
      <c r="D415" s="43"/>
      <c r="E415" s="14"/>
      <c r="F415" s="15"/>
    </row>
    <row r="416" spans="1:6" ht="31.5">
      <c r="A416" s="40" t="s">
        <v>218</v>
      </c>
      <c r="B416" s="23">
        <v>150</v>
      </c>
      <c r="C416" s="16" t="s">
        <v>214</v>
      </c>
      <c r="D416" s="43"/>
      <c r="E416" s="116"/>
      <c r="F416" s="15">
        <f t="shared" si="7"/>
        <v>0</v>
      </c>
    </row>
    <row r="417" spans="1:6" ht="180">
      <c r="A417" s="17" t="s">
        <v>216</v>
      </c>
      <c r="B417" s="84"/>
      <c r="C417" s="85"/>
      <c r="D417" s="43"/>
      <c r="E417" s="14"/>
      <c r="F417" s="15"/>
    </row>
    <row r="418" spans="1:6" ht="31.5">
      <c r="A418" s="40" t="s">
        <v>220</v>
      </c>
      <c r="B418" s="23">
        <v>50</v>
      </c>
      <c r="C418" s="16" t="s">
        <v>72</v>
      </c>
      <c r="D418" s="43"/>
      <c r="E418" s="116"/>
      <c r="F418" s="15">
        <f t="shared" si="7"/>
        <v>0</v>
      </c>
    </row>
    <row r="419" spans="1:6" ht="150">
      <c r="A419" s="17" t="s">
        <v>219</v>
      </c>
      <c r="B419" s="84"/>
      <c r="C419" s="85"/>
      <c r="D419" s="43"/>
      <c r="E419" s="14"/>
      <c r="F419" s="15"/>
    </row>
    <row r="420" spans="1:6" ht="31.5">
      <c r="A420" s="40" t="s">
        <v>223</v>
      </c>
      <c r="B420" s="23">
        <v>1</v>
      </c>
      <c r="C420" s="16" t="s">
        <v>221</v>
      </c>
      <c r="D420" s="43"/>
      <c r="E420" s="116"/>
      <c r="F420" s="15">
        <f t="shared" si="7"/>
        <v>0</v>
      </c>
    </row>
    <row r="421" spans="1:6" ht="300">
      <c r="A421" s="17" t="s">
        <v>222</v>
      </c>
      <c r="B421" s="84"/>
      <c r="C421" s="85"/>
      <c r="D421" s="43"/>
      <c r="E421" s="14"/>
      <c r="F421" s="15"/>
    </row>
    <row r="422" spans="1:6" ht="31.5">
      <c r="A422" s="40" t="s">
        <v>224</v>
      </c>
      <c r="B422" s="23">
        <v>1</v>
      </c>
      <c r="C422" s="16" t="s">
        <v>221</v>
      </c>
      <c r="D422" s="43"/>
      <c r="E422" s="116"/>
      <c r="F422" s="15">
        <f t="shared" si="7"/>
        <v>0</v>
      </c>
    </row>
    <row r="423" spans="1:6" ht="207" customHeight="1">
      <c r="A423" s="17" t="s">
        <v>225</v>
      </c>
      <c r="B423" s="84"/>
      <c r="C423" s="85"/>
      <c r="D423" s="43"/>
      <c r="E423" s="14"/>
      <c r="F423" s="15"/>
    </row>
    <row r="424" spans="1:6">
      <c r="A424" s="40" t="s">
        <v>226</v>
      </c>
      <c r="B424" s="23">
        <v>2</v>
      </c>
      <c r="C424" s="16" t="s">
        <v>221</v>
      </c>
      <c r="D424" s="43"/>
      <c r="E424" s="116"/>
      <c r="F424" s="15">
        <f t="shared" si="7"/>
        <v>0</v>
      </c>
    </row>
    <row r="425" spans="1:6" ht="162.94999999999999" customHeight="1">
      <c r="A425" s="17" t="s">
        <v>227</v>
      </c>
      <c r="B425" s="84"/>
      <c r="C425" s="85"/>
      <c r="D425" s="43"/>
      <c r="E425" s="14"/>
      <c r="F425" s="15"/>
    </row>
    <row r="426" spans="1:6">
      <c r="A426" s="40" t="s">
        <v>228</v>
      </c>
      <c r="B426" s="23">
        <v>50</v>
      </c>
      <c r="C426" s="16" t="s">
        <v>221</v>
      </c>
      <c r="D426" s="43"/>
      <c r="E426" s="116"/>
      <c r="F426" s="15">
        <f t="shared" si="7"/>
        <v>0</v>
      </c>
    </row>
    <row r="427" spans="1:6" ht="90">
      <c r="A427" s="17" t="s">
        <v>229</v>
      </c>
      <c r="B427" s="84"/>
      <c r="C427" s="85"/>
      <c r="D427" s="43"/>
      <c r="E427" s="14"/>
      <c r="F427" s="15"/>
    </row>
    <row r="428" spans="1:6">
      <c r="A428" s="40" t="s">
        <v>230</v>
      </c>
      <c r="B428" s="23">
        <v>20</v>
      </c>
      <c r="C428" s="16" t="s">
        <v>221</v>
      </c>
      <c r="D428" s="43"/>
      <c r="E428" s="116"/>
      <c r="F428" s="15">
        <f t="shared" si="7"/>
        <v>0</v>
      </c>
    </row>
    <row r="429" spans="1:6" ht="105">
      <c r="A429" s="17" t="s">
        <v>231</v>
      </c>
      <c r="B429" s="84"/>
      <c r="C429" s="85"/>
      <c r="D429" s="43"/>
      <c r="E429" s="14"/>
      <c r="F429" s="15"/>
    </row>
    <row r="430" spans="1:6">
      <c r="A430" s="40" t="s">
        <v>232</v>
      </c>
      <c r="B430" s="23">
        <v>10</v>
      </c>
      <c r="C430" s="16" t="s">
        <v>221</v>
      </c>
      <c r="D430" s="43"/>
      <c r="E430" s="116"/>
      <c r="F430" s="15">
        <f t="shared" si="7"/>
        <v>0</v>
      </c>
    </row>
    <row r="431" spans="1:6" ht="105">
      <c r="A431" s="17" t="s">
        <v>233</v>
      </c>
      <c r="B431" s="84"/>
      <c r="C431" s="85"/>
      <c r="D431" s="43"/>
      <c r="E431" s="14"/>
      <c r="F431" s="15"/>
    </row>
    <row r="432" spans="1:6">
      <c r="A432" s="40" t="s">
        <v>234</v>
      </c>
      <c r="B432" s="23">
        <v>10</v>
      </c>
      <c r="C432" s="16" t="s">
        <v>221</v>
      </c>
      <c r="D432" s="43"/>
      <c r="E432" s="116"/>
      <c r="F432" s="15">
        <f t="shared" si="7"/>
        <v>0</v>
      </c>
    </row>
    <row r="433" spans="1:6" ht="105">
      <c r="A433" s="17" t="s">
        <v>235</v>
      </c>
      <c r="B433" s="84"/>
      <c r="C433" s="85"/>
      <c r="D433" s="43"/>
      <c r="E433" s="14"/>
      <c r="F433" s="15"/>
    </row>
    <row r="434" spans="1:6">
      <c r="A434" s="40" t="s">
        <v>236</v>
      </c>
      <c r="B434" s="23">
        <v>5</v>
      </c>
      <c r="C434" s="16" t="s">
        <v>221</v>
      </c>
      <c r="D434" s="43"/>
      <c r="E434" s="116"/>
      <c r="F434" s="15">
        <f t="shared" si="7"/>
        <v>0</v>
      </c>
    </row>
    <row r="435" spans="1:6" ht="105">
      <c r="A435" s="17" t="s">
        <v>237</v>
      </c>
      <c r="B435" s="84"/>
      <c r="C435" s="85"/>
      <c r="D435" s="43"/>
      <c r="E435" s="14"/>
      <c r="F435" s="15"/>
    </row>
    <row r="436" spans="1:6">
      <c r="A436" s="40" t="s">
        <v>238</v>
      </c>
      <c r="B436" s="23">
        <v>20</v>
      </c>
      <c r="C436" s="16" t="s">
        <v>221</v>
      </c>
      <c r="D436" s="43"/>
      <c r="E436" s="116"/>
      <c r="F436" s="15">
        <f t="shared" si="7"/>
        <v>0</v>
      </c>
    </row>
    <row r="437" spans="1:6" ht="105">
      <c r="A437" s="17" t="s">
        <v>239</v>
      </c>
      <c r="B437" s="84"/>
      <c r="C437" s="85"/>
      <c r="D437" s="43"/>
      <c r="E437" s="14"/>
      <c r="F437" s="15"/>
    </row>
    <row r="438" spans="1:6">
      <c r="A438" s="40" t="s">
        <v>240</v>
      </c>
      <c r="B438" s="23">
        <v>4</v>
      </c>
      <c r="C438" s="16" t="s">
        <v>221</v>
      </c>
      <c r="D438" s="43"/>
      <c r="E438" s="116"/>
      <c r="F438" s="15">
        <f t="shared" si="7"/>
        <v>0</v>
      </c>
    </row>
    <row r="439" spans="1:6" ht="126.95" customHeight="1">
      <c r="A439" s="17" t="s">
        <v>241</v>
      </c>
      <c r="B439" s="84"/>
      <c r="C439" s="85"/>
      <c r="D439" s="43"/>
      <c r="E439" s="14"/>
      <c r="F439" s="15"/>
    </row>
    <row r="440" spans="1:6">
      <c r="A440" s="40" t="s">
        <v>242</v>
      </c>
      <c r="B440" s="23">
        <v>12</v>
      </c>
      <c r="C440" s="16" t="s">
        <v>221</v>
      </c>
      <c r="D440" s="43"/>
      <c r="E440" s="116"/>
      <c r="F440" s="15">
        <f t="shared" si="7"/>
        <v>0</v>
      </c>
    </row>
    <row r="441" spans="1:6" ht="126.95" customHeight="1">
      <c r="A441" s="17" t="s">
        <v>243</v>
      </c>
      <c r="B441" s="84"/>
      <c r="C441" s="85"/>
      <c r="D441" s="43"/>
      <c r="E441" s="14"/>
      <c r="F441" s="15"/>
    </row>
    <row r="442" spans="1:6">
      <c r="A442" s="40" t="s">
        <v>244</v>
      </c>
      <c r="B442" s="23">
        <v>1</v>
      </c>
      <c r="C442" s="16" t="s">
        <v>245</v>
      </c>
      <c r="D442" s="43"/>
      <c r="E442" s="116"/>
      <c r="F442" s="15">
        <f t="shared" si="7"/>
        <v>0</v>
      </c>
    </row>
    <row r="443" spans="1:6" ht="255">
      <c r="A443" s="17" t="s">
        <v>246</v>
      </c>
      <c r="B443" s="84"/>
      <c r="C443" s="85"/>
      <c r="D443" s="43"/>
      <c r="E443" s="14"/>
      <c r="F443" s="15"/>
    </row>
    <row r="444" spans="1:6">
      <c r="A444" s="40" t="s">
        <v>247</v>
      </c>
      <c r="B444" s="23">
        <v>20</v>
      </c>
      <c r="C444" s="52" t="s">
        <v>73</v>
      </c>
      <c r="D444" s="43"/>
      <c r="E444" s="116"/>
      <c r="F444" s="15">
        <f t="shared" ref="F444:F506" si="8">+B444*E444</f>
        <v>0</v>
      </c>
    </row>
    <row r="445" spans="1:6" ht="69" customHeight="1">
      <c r="A445" s="17" t="s">
        <v>248</v>
      </c>
      <c r="B445" s="84"/>
      <c r="C445" s="85"/>
      <c r="D445" s="43"/>
      <c r="E445" s="14"/>
      <c r="F445" s="15"/>
    </row>
    <row r="446" spans="1:6">
      <c r="A446" s="40" t="s">
        <v>249</v>
      </c>
      <c r="B446" s="23">
        <v>10</v>
      </c>
      <c r="C446" s="52" t="s">
        <v>74</v>
      </c>
      <c r="D446" s="43"/>
      <c r="E446" s="116"/>
      <c r="F446" s="15">
        <f t="shared" si="8"/>
        <v>0</v>
      </c>
    </row>
    <row r="447" spans="1:6" ht="165">
      <c r="A447" s="17" t="s">
        <v>251</v>
      </c>
      <c r="B447" s="84"/>
      <c r="C447" s="85"/>
      <c r="D447" s="43"/>
      <c r="E447" s="14"/>
      <c r="F447" s="15"/>
    </row>
    <row r="448" spans="1:6">
      <c r="A448" s="40" t="s">
        <v>252</v>
      </c>
      <c r="B448" s="23">
        <v>20</v>
      </c>
      <c r="C448" s="52" t="s">
        <v>75</v>
      </c>
      <c r="D448" s="43"/>
      <c r="E448" s="116"/>
      <c r="F448" s="15">
        <f t="shared" si="8"/>
        <v>0</v>
      </c>
    </row>
    <row r="449" spans="1:6" ht="135">
      <c r="A449" s="17" t="s">
        <v>255</v>
      </c>
      <c r="B449" s="84"/>
      <c r="C449" s="85"/>
      <c r="D449" s="43"/>
      <c r="E449" s="14"/>
      <c r="F449" s="15"/>
    </row>
    <row r="450" spans="1:6">
      <c r="A450" s="40" t="s">
        <v>253</v>
      </c>
      <c r="B450" s="23">
        <v>4</v>
      </c>
      <c r="C450" s="52" t="s">
        <v>76</v>
      </c>
      <c r="D450" s="43"/>
      <c r="E450" s="116"/>
      <c r="F450" s="15">
        <f t="shared" si="8"/>
        <v>0</v>
      </c>
    </row>
    <row r="451" spans="1:6" ht="135">
      <c r="A451" s="17" t="s">
        <v>254</v>
      </c>
      <c r="B451" s="84"/>
      <c r="C451" s="85"/>
      <c r="D451" s="43"/>
      <c r="E451" s="14"/>
      <c r="F451" s="15"/>
    </row>
    <row r="452" spans="1:6">
      <c r="A452" s="40" t="s">
        <v>250</v>
      </c>
      <c r="B452" s="23">
        <v>10</v>
      </c>
      <c r="C452" s="52" t="s">
        <v>77</v>
      </c>
      <c r="D452" s="43"/>
      <c r="E452" s="116"/>
      <c r="F452" s="15">
        <f t="shared" si="8"/>
        <v>0</v>
      </c>
    </row>
    <row r="453" spans="1:6" ht="165">
      <c r="A453" s="17" t="s">
        <v>256</v>
      </c>
      <c r="B453" s="84"/>
      <c r="C453" s="85"/>
      <c r="D453" s="43"/>
      <c r="E453" s="14"/>
      <c r="F453" s="15"/>
    </row>
    <row r="454" spans="1:6">
      <c r="A454" s="40" t="s">
        <v>257</v>
      </c>
      <c r="B454" s="23">
        <v>6</v>
      </c>
      <c r="C454" s="52" t="s">
        <v>78</v>
      </c>
      <c r="D454" s="43"/>
      <c r="E454" s="116"/>
      <c r="F454" s="15">
        <f t="shared" si="8"/>
        <v>0</v>
      </c>
    </row>
    <row r="455" spans="1:6" ht="120">
      <c r="A455" s="17" t="s">
        <v>259</v>
      </c>
      <c r="B455" s="84"/>
      <c r="C455" s="85"/>
      <c r="D455" s="43"/>
      <c r="E455" s="14"/>
      <c r="F455" s="15"/>
    </row>
    <row r="456" spans="1:6">
      <c r="A456" s="40" t="s">
        <v>258</v>
      </c>
      <c r="B456" s="23">
        <v>6</v>
      </c>
      <c r="C456" s="52" t="s">
        <v>79</v>
      </c>
      <c r="D456" s="43"/>
      <c r="E456" s="116"/>
      <c r="F456" s="15">
        <f t="shared" si="8"/>
        <v>0</v>
      </c>
    </row>
    <row r="457" spans="1:6" ht="120">
      <c r="A457" s="17" t="s">
        <v>260</v>
      </c>
      <c r="B457" s="84"/>
      <c r="C457" s="85"/>
      <c r="D457" s="43"/>
      <c r="E457" s="14"/>
      <c r="F457" s="15"/>
    </row>
    <row r="458" spans="1:6">
      <c r="A458" s="40" t="s">
        <v>261</v>
      </c>
      <c r="B458" s="23">
        <v>6</v>
      </c>
      <c r="C458" s="52" t="s">
        <v>263</v>
      </c>
      <c r="D458" s="43"/>
      <c r="E458" s="116"/>
      <c r="F458" s="15">
        <f t="shared" si="8"/>
        <v>0</v>
      </c>
    </row>
    <row r="459" spans="1:6" ht="98.1" customHeight="1">
      <c r="A459" s="28" t="s">
        <v>262</v>
      </c>
      <c r="B459" s="84"/>
      <c r="D459" s="43"/>
      <c r="E459" s="14"/>
      <c r="F459" s="15"/>
    </row>
    <row r="460" spans="1:6">
      <c r="A460" s="40" t="s">
        <v>264</v>
      </c>
      <c r="B460" s="23">
        <v>6</v>
      </c>
      <c r="C460" s="52" t="s">
        <v>263</v>
      </c>
      <c r="D460" s="43"/>
      <c r="E460" s="116"/>
      <c r="F460" s="15">
        <f t="shared" si="8"/>
        <v>0</v>
      </c>
    </row>
    <row r="461" spans="1:6" ht="96" customHeight="1">
      <c r="A461" s="28" t="s">
        <v>265</v>
      </c>
      <c r="B461" s="84"/>
      <c r="D461" s="43"/>
      <c r="E461" s="14"/>
      <c r="F461" s="15"/>
    </row>
    <row r="462" spans="1:6">
      <c r="A462" s="40" t="s">
        <v>266</v>
      </c>
      <c r="B462" s="23">
        <v>8</v>
      </c>
      <c r="C462" s="52" t="s">
        <v>263</v>
      </c>
      <c r="D462" s="43"/>
      <c r="E462" s="116"/>
      <c r="F462" s="15">
        <f t="shared" si="8"/>
        <v>0</v>
      </c>
    </row>
    <row r="463" spans="1:6" ht="96" customHeight="1">
      <c r="A463" s="28" t="s">
        <v>267</v>
      </c>
      <c r="B463" s="84"/>
      <c r="D463" s="43"/>
      <c r="E463" s="14"/>
      <c r="F463" s="15"/>
    </row>
    <row r="464" spans="1:6">
      <c r="A464" s="40" t="s">
        <v>268</v>
      </c>
      <c r="B464" s="23">
        <v>40</v>
      </c>
      <c r="C464" s="52" t="s">
        <v>269</v>
      </c>
      <c r="D464" s="43"/>
      <c r="E464" s="116"/>
      <c r="F464" s="15">
        <f t="shared" si="8"/>
        <v>0</v>
      </c>
    </row>
    <row r="465" spans="1:6" ht="141.75">
      <c r="A465" s="28" t="s">
        <v>270</v>
      </c>
      <c r="B465" s="84"/>
      <c r="D465" s="43"/>
      <c r="E465" s="14"/>
      <c r="F465" s="15"/>
    </row>
    <row r="466" spans="1:6">
      <c r="A466" s="40" t="s">
        <v>272</v>
      </c>
      <c r="B466" s="23">
        <v>20</v>
      </c>
      <c r="C466" s="52" t="s">
        <v>279</v>
      </c>
      <c r="D466" s="43"/>
      <c r="E466" s="116"/>
      <c r="F466" s="15">
        <f t="shared" si="8"/>
        <v>0</v>
      </c>
    </row>
    <row r="467" spans="1:6" ht="204.75">
      <c r="A467" s="31" t="s">
        <v>271</v>
      </c>
      <c r="B467" s="84"/>
      <c r="D467" s="43"/>
      <c r="E467" s="14"/>
      <c r="F467" s="15"/>
    </row>
    <row r="468" spans="1:6">
      <c r="A468" s="40" t="s">
        <v>273</v>
      </c>
      <c r="B468" s="23">
        <v>20</v>
      </c>
      <c r="C468" s="52" t="s">
        <v>280</v>
      </c>
      <c r="D468" s="43"/>
      <c r="E468" s="116"/>
      <c r="F468" s="15">
        <f t="shared" si="8"/>
        <v>0</v>
      </c>
    </row>
    <row r="469" spans="1:6" ht="220.5">
      <c r="A469" s="31" t="s">
        <v>274</v>
      </c>
      <c r="B469" s="84"/>
      <c r="D469" s="43"/>
      <c r="E469" s="14"/>
      <c r="F469" s="15"/>
    </row>
    <row r="470" spans="1:6">
      <c r="A470" s="40" t="s">
        <v>276</v>
      </c>
      <c r="B470" s="23">
        <v>12</v>
      </c>
      <c r="C470" s="52" t="s">
        <v>296</v>
      </c>
      <c r="D470" s="43"/>
      <c r="E470" s="116"/>
      <c r="F470" s="15">
        <f t="shared" si="8"/>
        <v>0</v>
      </c>
    </row>
    <row r="471" spans="1:6" ht="31.5">
      <c r="A471" s="31" t="s">
        <v>275</v>
      </c>
      <c r="B471" s="84"/>
      <c r="D471" s="43"/>
      <c r="E471" s="14"/>
      <c r="F471" s="15"/>
    </row>
    <row r="472" spans="1:6">
      <c r="A472" s="40" t="s">
        <v>277</v>
      </c>
      <c r="B472" s="23">
        <v>12</v>
      </c>
      <c r="C472" s="52" t="s">
        <v>296</v>
      </c>
      <c r="D472" s="43"/>
      <c r="E472" s="116"/>
      <c r="F472" s="15">
        <f t="shared" si="8"/>
        <v>0</v>
      </c>
    </row>
    <row r="473" spans="1:6" ht="31.5">
      <c r="A473" s="31" t="s">
        <v>288</v>
      </c>
      <c r="B473" s="84"/>
      <c r="D473" s="43"/>
      <c r="E473" s="14"/>
      <c r="F473" s="15"/>
    </row>
    <row r="474" spans="1:6">
      <c r="A474" s="40" t="s">
        <v>278</v>
      </c>
      <c r="B474" s="23">
        <v>12</v>
      </c>
      <c r="C474" s="52" t="s">
        <v>296</v>
      </c>
      <c r="D474" s="43"/>
      <c r="E474" s="116"/>
      <c r="F474" s="15">
        <f t="shared" si="8"/>
        <v>0</v>
      </c>
    </row>
    <row r="475" spans="1:6" ht="31.5">
      <c r="A475" s="31" t="s">
        <v>287</v>
      </c>
      <c r="B475" s="84"/>
      <c r="D475" s="43"/>
      <c r="E475" s="14"/>
      <c r="F475" s="15"/>
    </row>
    <row r="476" spans="1:6">
      <c r="A476" s="40" t="s">
        <v>281</v>
      </c>
      <c r="B476" s="23">
        <v>12</v>
      </c>
      <c r="C476" s="52" t="s">
        <v>296</v>
      </c>
      <c r="D476" s="43"/>
      <c r="E476" s="116"/>
      <c r="F476" s="15">
        <f t="shared" si="8"/>
        <v>0</v>
      </c>
    </row>
    <row r="477" spans="1:6" ht="31.5">
      <c r="A477" s="31" t="s">
        <v>284</v>
      </c>
      <c r="B477" s="84"/>
      <c r="D477" s="43"/>
      <c r="E477" s="14"/>
      <c r="F477" s="15"/>
    </row>
    <row r="478" spans="1:6">
      <c r="A478" s="40" t="s">
        <v>282</v>
      </c>
      <c r="B478" s="23">
        <v>12</v>
      </c>
      <c r="C478" s="52" t="s">
        <v>296</v>
      </c>
      <c r="D478" s="43"/>
      <c r="E478" s="116"/>
      <c r="F478" s="15">
        <f t="shared" si="8"/>
        <v>0</v>
      </c>
    </row>
    <row r="479" spans="1:6" ht="31.5">
      <c r="A479" s="31" t="s">
        <v>285</v>
      </c>
      <c r="B479" s="84"/>
      <c r="D479" s="43"/>
      <c r="E479" s="14"/>
      <c r="F479" s="15"/>
    </row>
    <row r="480" spans="1:6">
      <c r="A480" s="40" t="s">
        <v>283</v>
      </c>
      <c r="B480" s="23">
        <v>12</v>
      </c>
      <c r="C480" s="52" t="s">
        <v>296</v>
      </c>
      <c r="D480" s="43"/>
      <c r="E480" s="116"/>
      <c r="F480" s="15">
        <f t="shared" si="8"/>
        <v>0</v>
      </c>
    </row>
    <row r="481" spans="1:6" ht="31.5">
      <c r="A481" s="31" t="s">
        <v>286</v>
      </c>
      <c r="B481" s="84"/>
      <c r="D481" s="43"/>
      <c r="E481" s="14"/>
      <c r="F481" s="15"/>
    </row>
    <row r="482" spans="1:6">
      <c r="A482" s="40" t="s">
        <v>289</v>
      </c>
      <c r="B482" s="23">
        <v>12</v>
      </c>
      <c r="C482" s="52" t="s">
        <v>295</v>
      </c>
      <c r="D482" s="43"/>
      <c r="E482" s="116"/>
      <c r="F482" s="15">
        <f t="shared" si="8"/>
        <v>0</v>
      </c>
    </row>
    <row r="483" spans="1:6" ht="31.5">
      <c r="A483" s="31" t="s">
        <v>294</v>
      </c>
      <c r="B483" s="84"/>
      <c r="D483" s="43"/>
      <c r="E483" s="14"/>
      <c r="F483" s="15"/>
    </row>
    <row r="484" spans="1:6">
      <c r="A484" s="40" t="s">
        <v>290</v>
      </c>
      <c r="B484" s="23">
        <v>12</v>
      </c>
      <c r="C484" s="52" t="s">
        <v>295</v>
      </c>
      <c r="D484" s="43"/>
      <c r="E484" s="116"/>
      <c r="F484" s="15">
        <f t="shared" si="8"/>
        <v>0</v>
      </c>
    </row>
    <row r="485" spans="1:6" ht="31.5">
      <c r="A485" s="31" t="s">
        <v>293</v>
      </c>
      <c r="B485" s="84"/>
      <c r="D485" s="43"/>
      <c r="E485" s="14"/>
      <c r="F485" s="15"/>
    </row>
    <row r="486" spans="1:6">
      <c r="A486" s="40" t="s">
        <v>291</v>
      </c>
      <c r="B486" s="23">
        <v>12</v>
      </c>
      <c r="C486" s="52" t="s">
        <v>295</v>
      </c>
      <c r="D486" s="43"/>
      <c r="E486" s="116"/>
      <c r="F486" s="15">
        <f t="shared" si="8"/>
        <v>0</v>
      </c>
    </row>
    <row r="487" spans="1:6" ht="31.5">
      <c r="A487" s="31" t="s">
        <v>292</v>
      </c>
      <c r="B487" s="84"/>
      <c r="D487" s="43"/>
      <c r="E487" s="14"/>
      <c r="F487" s="15"/>
    </row>
    <row r="488" spans="1:6">
      <c r="A488" s="40" t="s">
        <v>297</v>
      </c>
      <c r="B488" s="23">
        <v>12</v>
      </c>
      <c r="C488" s="52" t="s">
        <v>295</v>
      </c>
      <c r="D488" s="43"/>
      <c r="E488" s="116"/>
      <c r="F488" s="15">
        <f t="shared" si="8"/>
        <v>0</v>
      </c>
    </row>
    <row r="489" spans="1:6" ht="31.5">
      <c r="A489" s="31" t="s">
        <v>298</v>
      </c>
      <c r="B489" s="84"/>
      <c r="D489" s="43"/>
      <c r="E489" s="14"/>
      <c r="F489" s="15"/>
    </row>
    <row r="490" spans="1:6">
      <c r="A490" s="40" t="s">
        <v>299</v>
      </c>
      <c r="B490" s="23">
        <v>12</v>
      </c>
      <c r="C490" s="52" t="s">
        <v>295</v>
      </c>
      <c r="D490" s="43"/>
      <c r="E490" s="116"/>
      <c r="F490" s="15">
        <f t="shared" si="8"/>
        <v>0</v>
      </c>
    </row>
    <row r="491" spans="1:6" ht="31.5">
      <c r="A491" s="31" t="s">
        <v>300</v>
      </c>
      <c r="B491" s="84"/>
      <c r="D491" s="43"/>
      <c r="E491" s="14"/>
      <c r="F491" s="15"/>
    </row>
    <row r="492" spans="1:6">
      <c r="A492" s="40" t="s">
        <v>301</v>
      </c>
      <c r="B492" s="23">
        <v>12</v>
      </c>
      <c r="C492" s="52" t="s">
        <v>295</v>
      </c>
      <c r="D492" s="43"/>
      <c r="E492" s="116"/>
      <c r="F492" s="15">
        <f t="shared" si="8"/>
        <v>0</v>
      </c>
    </row>
    <row r="493" spans="1:6" ht="31.5">
      <c r="A493" s="31" t="s">
        <v>302</v>
      </c>
      <c r="B493" s="84"/>
      <c r="D493" s="43"/>
      <c r="E493" s="14"/>
      <c r="F493" s="15"/>
    </row>
    <row r="494" spans="1:6" ht="16.5" thickBot="1">
      <c r="A494" s="86"/>
      <c r="B494" s="87"/>
      <c r="D494" s="43"/>
      <c r="E494" s="14"/>
      <c r="F494" s="15"/>
    </row>
    <row r="495" spans="1:6" ht="18.95" customHeight="1" thickBot="1">
      <c r="A495" s="56" t="s">
        <v>19</v>
      </c>
      <c r="B495" s="88">
        <f>SUM(B376:B493)</f>
        <v>1740</v>
      </c>
      <c r="C495" s="58"/>
      <c r="D495" s="58"/>
      <c r="E495" s="58"/>
      <c r="F495" s="58">
        <f t="shared" ref="F495" si="9">SUM(F376:F493)</f>
        <v>0</v>
      </c>
    </row>
    <row r="496" spans="1:6" ht="21.75" thickBot="1">
      <c r="A496" s="118" t="s">
        <v>20</v>
      </c>
      <c r="B496" s="119"/>
      <c r="C496" s="119"/>
      <c r="D496" s="119"/>
      <c r="E496" s="119"/>
      <c r="F496" s="120"/>
    </row>
    <row r="497" spans="1:6" ht="16.5" thickBot="1">
      <c r="A497" s="89" t="s">
        <v>2</v>
      </c>
      <c r="B497" s="90" t="s">
        <v>9</v>
      </c>
      <c r="C497" s="91" t="s">
        <v>4</v>
      </c>
      <c r="D497" s="43"/>
      <c r="E497" s="14"/>
      <c r="F497" s="15"/>
    </row>
    <row r="498" spans="1:6">
      <c r="A498" s="80" t="s">
        <v>86</v>
      </c>
      <c r="B498" s="81">
        <v>1</v>
      </c>
      <c r="C498" s="82" t="s">
        <v>87</v>
      </c>
      <c r="D498" s="43"/>
      <c r="E498" s="116"/>
      <c r="F498" s="15">
        <f t="shared" si="8"/>
        <v>0</v>
      </c>
    </row>
    <row r="499" spans="1:6" ht="285.75">
      <c r="A499" s="42" t="s">
        <v>88</v>
      </c>
      <c r="B499" s="62"/>
      <c r="D499" s="43"/>
      <c r="E499" s="14"/>
      <c r="F499" s="15"/>
    </row>
    <row r="500" spans="1:6">
      <c r="A500" s="10" t="s">
        <v>89</v>
      </c>
      <c r="B500" s="92">
        <v>1</v>
      </c>
      <c r="C500" s="52" t="s">
        <v>90</v>
      </c>
      <c r="D500" s="43"/>
      <c r="E500" s="116"/>
      <c r="F500" s="15">
        <f t="shared" si="8"/>
        <v>0</v>
      </c>
    </row>
    <row r="501" spans="1:6" ht="135.75">
      <c r="A501" s="42" t="s">
        <v>91</v>
      </c>
      <c r="B501" s="62"/>
      <c r="D501" s="43"/>
      <c r="E501" s="14"/>
      <c r="F501" s="15"/>
    </row>
    <row r="502" spans="1:6">
      <c r="A502" s="10" t="s">
        <v>94</v>
      </c>
      <c r="B502" s="92">
        <v>1</v>
      </c>
      <c r="C502" s="52" t="s">
        <v>93</v>
      </c>
      <c r="D502" s="43"/>
      <c r="E502" s="116"/>
      <c r="F502" s="15">
        <f t="shared" si="8"/>
        <v>0</v>
      </c>
    </row>
    <row r="503" spans="1:6" ht="210.75">
      <c r="A503" s="42" t="s">
        <v>92</v>
      </c>
      <c r="B503" s="62"/>
      <c r="D503" s="43"/>
      <c r="E503" s="14"/>
      <c r="F503" s="15"/>
    </row>
    <row r="504" spans="1:6">
      <c r="A504" s="10" t="s">
        <v>99</v>
      </c>
      <c r="B504" s="92">
        <v>1</v>
      </c>
      <c r="C504" s="52" t="s">
        <v>97</v>
      </c>
      <c r="D504" s="43"/>
      <c r="E504" s="116"/>
      <c r="F504" s="15">
        <f t="shared" si="8"/>
        <v>0</v>
      </c>
    </row>
    <row r="505" spans="1:6" ht="150.75">
      <c r="A505" s="42" t="s">
        <v>95</v>
      </c>
      <c r="B505" s="62"/>
      <c r="D505" s="43"/>
      <c r="E505" s="14"/>
      <c r="F505" s="15"/>
    </row>
    <row r="506" spans="1:6" ht="31.5">
      <c r="A506" s="10" t="s">
        <v>100</v>
      </c>
      <c r="B506" s="92">
        <v>1</v>
      </c>
      <c r="C506" s="52" t="s">
        <v>96</v>
      </c>
      <c r="D506" s="43"/>
      <c r="E506" s="116"/>
      <c r="F506" s="15">
        <f t="shared" si="8"/>
        <v>0</v>
      </c>
    </row>
    <row r="507" spans="1:6" ht="105.75">
      <c r="A507" s="42" t="s">
        <v>102</v>
      </c>
      <c r="B507" s="62"/>
      <c r="D507" s="43"/>
      <c r="E507" s="14"/>
      <c r="F507" s="15"/>
    </row>
    <row r="508" spans="1:6" ht="31.5">
      <c r="A508" s="10" t="s">
        <v>101</v>
      </c>
      <c r="B508" s="92">
        <v>1</v>
      </c>
      <c r="C508" s="52" t="s">
        <v>98</v>
      </c>
      <c r="D508" s="43"/>
      <c r="E508" s="116"/>
      <c r="F508" s="15">
        <f t="shared" ref="F508:F563" si="10">+B508*E508</f>
        <v>0</v>
      </c>
    </row>
    <row r="509" spans="1:6" ht="150.75">
      <c r="A509" s="42" t="s">
        <v>103</v>
      </c>
      <c r="B509" s="62"/>
      <c r="D509" s="43"/>
      <c r="E509" s="14"/>
      <c r="F509" s="15"/>
    </row>
    <row r="510" spans="1:6">
      <c r="A510" s="10" t="s">
        <v>105</v>
      </c>
      <c r="B510" s="92">
        <v>8</v>
      </c>
      <c r="C510" s="52" t="s">
        <v>104</v>
      </c>
      <c r="D510" s="43"/>
      <c r="E510" s="116"/>
      <c r="F510" s="15">
        <f t="shared" si="10"/>
        <v>0</v>
      </c>
    </row>
    <row r="511" spans="1:6" ht="135.75">
      <c r="A511" s="42" t="s">
        <v>106</v>
      </c>
      <c r="B511" s="62"/>
      <c r="D511" s="43"/>
      <c r="E511" s="14"/>
      <c r="F511" s="15"/>
    </row>
    <row r="512" spans="1:6">
      <c r="A512" s="10" t="s">
        <v>108</v>
      </c>
      <c r="B512" s="92">
        <v>1</v>
      </c>
      <c r="C512" s="52" t="s">
        <v>109</v>
      </c>
      <c r="D512" s="43"/>
      <c r="E512" s="116"/>
      <c r="F512" s="15">
        <f t="shared" si="10"/>
        <v>0</v>
      </c>
    </row>
    <row r="513" spans="1:6" ht="165.75">
      <c r="A513" s="42" t="s">
        <v>121</v>
      </c>
      <c r="B513" s="62"/>
      <c r="D513" s="43"/>
      <c r="E513" s="14"/>
      <c r="F513" s="15"/>
    </row>
    <row r="514" spans="1:6">
      <c r="A514" s="10" t="s">
        <v>119</v>
      </c>
      <c r="B514" s="92">
        <v>2</v>
      </c>
      <c r="C514" s="52" t="s">
        <v>110</v>
      </c>
      <c r="D514" s="43"/>
      <c r="E514" s="116"/>
      <c r="F514" s="15">
        <f t="shared" si="10"/>
        <v>0</v>
      </c>
    </row>
    <row r="515" spans="1:6" ht="210.75">
      <c r="A515" s="42" t="s">
        <v>120</v>
      </c>
      <c r="B515" s="62"/>
      <c r="D515" s="43"/>
      <c r="E515" s="14"/>
      <c r="F515" s="15"/>
    </row>
    <row r="516" spans="1:6">
      <c r="A516" s="10" t="s">
        <v>115</v>
      </c>
      <c r="B516" s="92">
        <v>2</v>
      </c>
      <c r="C516" s="52" t="s">
        <v>112</v>
      </c>
      <c r="D516" s="43"/>
      <c r="E516" s="116"/>
      <c r="F516" s="15">
        <f t="shared" si="10"/>
        <v>0</v>
      </c>
    </row>
    <row r="517" spans="1:6" ht="147.94999999999999" customHeight="1">
      <c r="A517" s="42" t="s">
        <v>107</v>
      </c>
      <c r="B517" s="62"/>
      <c r="D517" s="43"/>
      <c r="E517" s="14"/>
      <c r="F517" s="15"/>
    </row>
    <row r="518" spans="1:6">
      <c r="A518" s="10" t="s">
        <v>113</v>
      </c>
      <c r="B518" s="92">
        <v>1</v>
      </c>
      <c r="C518" s="52" t="s">
        <v>111</v>
      </c>
      <c r="D518" s="43"/>
      <c r="E518" s="116"/>
      <c r="F518" s="15">
        <f t="shared" si="10"/>
        <v>0</v>
      </c>
    </row>
    <row r="519" spans="1:6" ht="165" customHeight="1">
      <c r="A519" s="42" t="s">
        <v>114</v>
      </c>
      <c r="B519" s="62"/>
      <c r="D519" s="43"/>
      <c r="E519" s="14"/>
      <c r="F519" s="15"/>
    </row>
    <row r="520" spans="1:6">
      <c r="A520" s="10" t="s">
        <v>116</v>
      </c>
      <c r="B520" s="92">
        <v>1</v>
      </c>
      <c r="D520" s="43"/>
      <c r="E520" s="116"/>
      <c r="F520" s="15">
        <f t="shared" si="10"/>
        <v>0</v>
      </c>
    </row>
    <row r="521" spans="1:6" ht="45.75">
      <c r="A521" s="42" t="s">
        <v>117</v>
      </c>
      <c r="B521" s="92"/>
      <c r="D521" s="43"/>
      <c r="E521" s="14"/>
      <c r="F521" s="15"/>
    </row>
    <row r="522" spans="1:6">
      <c r="A522" s="10" t="s">
        <v>21</v>
      </c>
      <c r="B522" s="92">
        <v>1</v>
      </c>
      <c r="D522" s="43"/>
      <c r="E522" s="116"/>
      <c r="F522" s="15">
        <f t="shared" si="10"/>
        <v>0</v>
      </c>
    </row>
    <row r="523" spans="1:6" ht="45.75">
      <c r="A523" s="42" t="s">
        <v>118</v>
      </c>
      <c r="B523" s="92"/>
      <c r="D523" s="43"/>
      <c r="E523" s="14"/>
      <c r="F523" s="15"/>
    </row>
    <row r="524" spans="1:6" ht="16.5" thickBot="1">
      <c r="A524" s="93" t="s">
        <v>22</v>
      </c>
      <c r="B524" s="94">
        <v>1</v>
      </c>
      <c r="D524" s="43"/>
      <c r="E524" s="116"/>
      <c r="F524" s="15">
        <f t="shared" si="10"/>
        <v>0</v>
      </c>
    </row>
    <row r="525" spans="1:6" ht="21.75" thickBot="1">
      <c r="A525" s="56" t="s">
        <v>509</v>
      </c>
      <c r="B525" s="57">
        <f>SUM(B498:B524)</f>
        <v>23</v>
      </c>
      <c r="C525" s="57"/>
      <c r="D525" s="57"/>
      <c r="E525" s="57"/>
      <c r="F525" s="58">
        <f t="shared" ref="F525" si="11">SUM(F498:F524)</f>
        <v>0</v>
      </c>
    </row>
    <row r="526" spans="1:6" ht="23.1" customHeight="1" thickBot="1">
      <c r="A526" s="118" t="s">
        <v>23</v>
      </c>
      <c r="B526" s="119"/>
      <c r="C526" s="119"/>
      <c r="D526" s="119"/>
      <c r="E526" s="119"/>
      <c r="F526" s="120"/>
    </row>
    <row r="527" spans="1:6" ht="19.5" thickBot="1">
      <c r="A527" s="59" t="s">
        <v>2</v>
      </c>
      <c r="B527" s="60" t="s">
        <v>9</v>
      </c>
      <c r="C527" s="61" t="s">
        <v>4</v>
      </c>
      <c r="D527" s="43"/>
      <c r="E527" s="14"/>
      <c r="F527" s="15"/>
    </row>
    <row r="528" spans="1:6" ht="18.75">
      <c r="A528" s="95" t="s">
        <v>140</v>
      </c>
      <c r="B528" s="96">
        <f>SUM(B529:B542)</f>
        <v>33</v>
      </c>
      <c r="C528" s="97"/>
      <c r="D528" s="98"/>
      <c r="E528" s="99"/>
      <c r="F528" s="100">
        <f>SUM(F529:F542)</f>
        <v>0</v>
      </c>
    </row>
    <row r="529" spans="1:6">
      <c r="A529" s="40" t="s">
        <v>122</v>
      </c>
      <c r="B529" s="81">
        <v>6</v>
      </c>
      <c r="C529" s="82" t="s">
        <v>123</v>
      </c>
      <c r="D529" s="101"/>
      <c r="E529" s="117"/>
      <c r="F529" s="102">
        <f t="shared" si="10"/>
        <v>0</v>
      </c>
    </row>
    <row r="530" spans="1:6" ht="180.75">
      <c r="A530" s="42" t="s">
        <v>134</v>
      </c>
      <c r="B530" s="62"/>
      <c r="D530" s="43"/>
      <c r="E530" s="14"/>
      <c r="F530" s="15"/>
    </row>
    <row r="531" spans="1:6">
      <c r="A531" s="10" t="s">
        <v>124</v>
      </c>
      <c r="B531" s="92">
        <v>4</v>
      </c>
      <c r="C531" s="52" t="s">
        <v>135</v>
      </c>
      <c r="D531" s="43"/>
      <c r="E531" s="116"/>
      <c r="F531" s="15">
        <f t="shared" si="10"/>
        <v>0</v>
      </c>
    </row>
    <row r="532" spans="1:6" ht="375.75">
      <c r="A532" s="42" t="s">
        <v>133</v>
      </c>
      <c r="B532" s="62"/>
      <c r="D532" s="43"/>
      <c r="E532" s="14"/>
      <c r="F532" s="15"/>
    </row>
    <row r="533" spans="1:6">
      <c r="A533" s="10" t="s">
        <v>125</v>
      </c>
      <c r="B533" s="92">
        <v>1</v>
      </c>
      <c r="C533" s="52" t="s">
        <v>136</v>
      </c>
      <c r="D533" s="43"/>
      <c r="E533" s="116"/>
      <c r="F533" s="15">
        <f t="shared" si="10"/>
        <v>0</v>
      </c>
    </row>
    <row r="534" spans="1:6" ht="210.75">
      <c r="A534" s="42" t="s">
        <v>130</v>
      </c>
      <c r="B534" s="62"/>
      <c r="D534" s="43"/>
      <c r="E534" s="14"/>
      <c r="F534" s="15"/>
    </row>
    <row r="535" spans="1:6">
      <c r="A535" s="10" t="s">
        <v>126</v>
      </c>
      <c r="B535" s="92">
        <v>10</v>
      </c>
      <c r="C535" s="52" t="s">
        <v>138</v>
      </c>
      <c r="D535" s="43"/>
      <c r="E535" s="116"/>
      <c r="F535" s="15">
        <f t="shared" si="10"/>
        <v>0</v>
      </c>
    </row>
    <row r="536" spans="1:6" ht="180.75">
      <c r="A536" s="42" t="s">
        <v>131</v>
      </c>
      <c r="B536" s="62"/>
      <c r="D536" s="43"/>
      <c r="E536" s="14"/>
      <c r="F536" s="15"/>
    </row>
    <row r="537" spans="1:6">
      <c r="A537" s="10" t="s">
        <v>127</v>
      </c>
      <c r="B537" s="92">
        <v>10</v>
      </c>
      <c r="C537" s="52" t="s">
        <v>137</v>
      </c>
      <c r="D537" s="43"/>
      <c r="E537" s="116"/>
      <c r="F537" s="15">
        <f t="shared" si="10"/>
        <v>0</v>
      </c>
    </row>
    <row r="538" spans="1:6" ht="60.75">
      <c r="A538" s="42" t="s">
        <v>132</v>
      </c>
      <c r="B538" s="62"/>
      <c r="D538" s="43"/>
      <c r="E538" s="14"/>
      <c r="F538" s="15"/>
    </row>
    <row r="539" spans="1:6">
      <c r="A539" s="10" t="s">
        <v>21</v>
      </c>
      <c r="B539" s="92">
        <v>1</v>
      </c>
      <c r="C539" s="52" t="s">
        <v>137</v>
      </c>
      <c r="D539" s="43"/>
      <c r="E539" s="116"/>
      <c r="F539" s="15">
        <f t="shared" si="10"/>
        <v>0</v>
      </c>
    </row>
    <row r="540" spans="1:6" ht="60.75">
      <c r="A540" s="42" t="s">
        <v>139</v>
      </c>
      <c r="B540" s="62"/>
      <c r="D540" s="43"/>
      <c r="E540" s="14"/>
      <c r="F540" s="15"/>
    </row>
    <row r="541" spans="1:6">
      <c r="A541" s="10" t="s">
        <v>128</v>
      </c>
      <c r="B541" s="92">
        <v>1</v>
      </c>
      <c r="C541" s="52" t="s">
        <v>137</v>
      </c>
      <c r="D541" s="43"/>
      <c r="E541" s="116"/>
      <c r="F541" s="15">
        <f t="shared" si="10"/>
        <v>0</v>
      </c>
    </row>
    <row r="542" spans="1:6" ht="106.5" thickBot="1">
      <c r="A542" s="42" t="s">
        <v>129</v>
      </c>
      <c r="B542" s="62"/>
      <c r="D542" s="43"/>
      <c r="E542" s="14"/>
      <c r="F542" s="15"/>
    </row>
    <row r="543" spans="1:6" ht="18.75">
      <c r="A543" s="95" t="s">
        <v>24</v>
      </c>
      <c r="B543" s="103">
        <f>SUM(B544:B555)</f>
        <v>6</v>
      </c>
      <c r="C543" s="104"/>
      <c r="D543" s="98"/>
      <c r="E543" s="99"/>
      <c r="F543" s="105">
        <f>SUM(F544:F555)</f>
        <v>0</v>
      </c>
    </row>
    <row r="544" spans="1:6">
      <c r="A544" s="10" t="s">
        <v>142</v>
      </c>
      <c r="B544" s="92">
        <v>1</v>
      </c>
      <c r="C544" s="52" t="s">
        <v>152</v>
      </c>
      <c r="D544" s="43"/>
      <c r="E544" s="116"/>
      <c r="F544" s="15">
        <f t="shared" si="10"/>
        <v>0</v>
      </c>
    </row>
    <row r="545" spans="1:6" ht="330.75">
      <c r="A545" s="42" t="s">
        <v>151</v>
      </c>
      <c r="B545" s="84"/>
      <c r="D545" s="43"/>
      <c r="E545" s="14"/>
      <c r="F545" s="15"/>
    </row>
    <row r="546" spans="1:6">
      <c r="A546" s="10" t="s">
        <v>143</v>
      </c>
      <c r="B546" s="92">
        <v>1</v>
      </c>
      <c r="C546" s="52" t="s">
        <v>154</v>
      </c>
      <c r="D546" s="43"/>
      <c r="E546" s="116"/>
      <c r="F546" s="15">
        <f t="shared" si="10"/>
        <v>0</v>
      </c>
    </row>
    <row r="547" spans="1:6" ht="210.75">
      <c r="A547" s="42" t="s">
        <v>150</v>
      </c>
      <c r="B547" s="84"/>
      <c r="D547" s="43"/>
      <c r="E547" s="14"/>
      <c r="F547" s="15"/>
    </row>
    <row r="548" spans="1:6">
      <c r="A548" s="10" t="s">
        <v>144</v>
      </c>
      <c r="B548" s="92">
        <v>1</v>
      </c>
      <c r="C548" s="52" t="s">
        <v>153</v>
      </c>
      <c r="D548" s="43"/>
      <c r="E548" s="116"/>
      <c r="F548" s="15">
        <f t="shared" si="10"/>
        <v>0</v>
      </c>
    </row>
    <row r="549" spans="1:6" ht="240.75">
      <c r="A549" s="42" t="s">
        <v>149</v>
      </c>
      <c r="B549" s="84"/>
      <c r="D549" s="43"/>
      <c r="E549" s="14"/>
      <c r="F549" s="15"/>
    </row>
    <row r="550" spans="1:6">
      <c r="A550" s="10" t="s">
        <v>145</v>
      </c>
      <c r="B550" s="92">
        <v>1</v>
      </c>
      <c r="C550" s="52" t="s">
        <v>137</v>
      </c>
      <c r="D550" s="43"/>
      <c r="E550" s="116"/>
      <c r="F550" s="15">
        <f t="shared" si="10"/>
        <v>0</v>
      </c>
    </row>
    <row r="551" spans="1:6" ht="60.75">
      <c r="A551" s="42" t="s">
        <v>148</v>
      </c>
      <c r="B551" s="84"/>
      <c r="D551" s="43"/>
      <c r="E551" s="14"/>
      <c r="F551" s="15"/>
    </row>
    <row r="552" spans="1:6">
      <c r="A552" s="10" t="s">
        <v>21</v>
      </c>
      <c r="B552" s="92">
        <v>1</v>
      </c>
      <c r="C552" s="52" t="s">
        <v>137</v>
      </c>
      <c r="D552" s="43"/>
      <c r="E552" s="116"/>
      <c r="F552" s="15">
        <f t="shared" si="10"/>
        <v>0</v>
      </c>
    </row>
    <row r="553" spans="1:6" ht="60.75">
      <c r="A553" s="42" t="s">
        <v>147</v>
      </c>
      <c r="B553" s="84"/>
      <c r="D553" s="43"/>
      <c r="E553" s="14"/>
      <c r="F553" s="15"/>
    </row>
    <row r="554" spans="1:6">
      <c r="A554" s="10" t="s">
        <v>146</v>
      </c>
      <c r="B554" s="92">
        <v>1</v>
      </c>
      <c r="C554" s="52" t="s">
        <v>137</v>
      </c>
      <c r="D554" s="43"/>
      <c r="E554" s="116"/>
      <c r="F554" s="15">
        <f t="shared" si="10"/>
        <v>0</v>
      </c>
    </row>
    <row r="555" spans="1:6" ht="106.5" thickBot="1">
      <c r="A555" s="42" t="s">
        <v>129</v>
      </c>
      <c r="B555" s="84"/>
      <c r="D555" s="43"/>
      <c r="E555" s="14"/>
      <c r="F555" s="15"/>
    </row>
    <row r="556" spans="1:6" ht="18.75">
      <c r="A556" s="95" t="s">
        <v>141</v>
      </c>
      <c r="B556" s="103">
        <f>SUM(B557:B568)</f>
        <v>8</v>
      </c>
      <c r="C556" s="104"/>
      <c r="D556" s="98"/>
      <c r="E556" s="99"/>
      <c r="F556" s="105">
        <f>SUM(F557:F568)</f>
        <v>0</v>
      </c>
    </row>
    <row r="557" spans="1:6">
      <c r="A557" s="10" t="s">
        <v>155</v>
      </c>
      <c r="B557" s="92">
        <v>3</v>
      </c>
      <c r="C557" s="52" t="s">
        <v>161</v>
      </c>
      <c r="D557" s="43"/>
      <c r="E557" s="116"/>
      <c r="F557" s="15">
        <f t="shared" si="10"/>
        <v>0</v>
      </c>
    </row>
    <row r="558" spans="1:6" ht="225.75">
      <c r="A558" s="106" t="s">
        <v>164</v>
      </c>
      <c r="B558" s="107"/>
      <c r="C558" s="108"/>
      <c r="D558" s="43"/>
      <c r="E558" s="14"/>
      <c r="F558" s="15"/>
    </row>
    <row r="559" spans="1:6">
      <c r="A559" s="10" t="s">
        <v>156</v>
      </c>
      <c r="B559" s="92">
        <v>1</v>
      </c>
      <c r="C559" s="52" t="s">
        <v>160</v>
      </c>
      <c r="D559" s="43"/>
      <c r="E559" s="116"/>
      <c r="F559" s="15">
        <f t="shared" si="10"/>
        <v>0</v>
      </c>
    </row>
    <row r="560" spans="1:6" ht="150.75">
      <c r="A560" s="106" t="s">
        <v>165</v>
      </c>
      <c r="B560" s="107"/>
      <c r="C560" s="108"/>
      <c r="D560" s="43"/>
      <c r="E560" s="14"/>
      <c r="F560" s="15"/>
    </row>
    <row r="561" spans="1:6">
      <c r="A561" s="10" t="s">
        <v>157</v>
      </c>
      <c r="B561" s="92">
        <v>1</v>
      </c>
      <c r="C561" s="52" t="s">
        <v>162</v>
      </c>
      <c r="D561" s="43"/>
      <c r="E561" s="116"/>
      <c r="F561" s="15">
        <f t="shared" si="10"/>
        <v>0</v>
      </c>
    </row>
    <row r="562" spans="1:6" ht="285.75">
      <c r="A562" s="106" t="s">
        <v>163</v>
      </c>
      <c r="B562" s="107"/>
      <c r="C562" s="108"/>
      <c r="D562" s="43"/>
      <c r="E562" s="14"/>
      <c r="F562" s="15"/>
    </row>
    <row r="563" spans="1:6">
      <c r="A563" s="10" t="s">
        <v>158</v>
      </c>
      <c r="B563" s="92">
        <v>1</v>
      </c>
      <c r="C563" s="52" t="s">
        <v>166</v>
      </c>
      <c r="D563" s="43"/>
      <c r="E563" s="116"/>
      <c r="F563" s="15">
        <f t="shared" si="10"/>
        <v>0</v>
      </c>
    </row>
    <row r="564" spans="1:6" ht="345.75">
      <c r="A564" s="106" t="s">
        <v>167</v>
      </c>
      <c r="B564" s="107"/>
      <c r="C564" s="108"/>
      <c r="D564" s="43"/>
      <c r="E564" s="43"/>
      <c r="F564" s="43"/>
    </row>
    <row r="565" spans="1:6">
      <c r="A565" s="10" t="s">
        <v>21</v>
      </c>
      <c r="B565" s="92">
        <v>1</v>
      </c>
      <c r="D565" s="43"/>
      <c r="E565" s="116"/>
      <c r="F565" s="15">
        <f>+B565*E565</f>
        <v>0</v>
      </c>
    </row>
    <row r="566" spans="1:6" ht="75.75">
      <c r="A566" s="42" t="s">
        <v>159</v>
      </c>
      <c r="B566" s="107"/>
      <c r="C566" s="108"/>
      <c r="D566" s="43"/>
      <c r="E566" s="43"/>
      <c r="F566" s="43"/>
    </row>
    <row r="567" spans="1:6">
      <c r="A567" s="10" t="s">
        <v>146</v>
      </c>
      <c r="B567" s="92">
        <v>1</v>
      </c>
      <c r="D567" s="43"/>
      <c r="E567" s="116"/>
      <c r="F567" s="15">
        <f>+B567*E567</f>
        <v>0</v>
      </c>
    </row>
    <row r="568" spans="1:6" ht="106.5" thickBot="1">
      <c r="A568" s="106" t="s">
        <v>129</v>
      </c>
      <c r="B568" s="107"/>
      <c r="C568" s="108"/>
      <c r="D568" s="109"/>
      <c r="E568" s="109"/>
      <c r="F568" s="109"/>
    </row>
    <row r="569" spans="1:6" ht="21.75" thickBot="1">
      <c r="A569" s="110" t="s">
        <v>25</v>
      </c>
      <c r="B569" s="111">
        <f>+B528+B543+B556</f>
        <v>47</v>
      </c>
      <c r="C569" s="112"/>
      <c r="D569" s="113"/>
      <c r="E569" s="114"/>
      <c r="F569" s="115">
        <f>+F528+F543+F556</f>
        <v>0</v>
      </c>
    </row>
    <row r="570" spans="1:6">
      <c r="A570" s="37"/>
      <c r="B570" s="37"/>
      <c r="C570" s="37"/>
    </row>
    <row r="571" spans="1:6">
      <c r="A571" s="37"/>
      <c r="B571" s="37"/>
      <c r="C571" s="37"/>
    </row>
    <row r="572" spans="1:6">
      <c r="A572" s="37"/>
      <c r="B572" s="37"/>
      <c r="C572" s="37"/>
    </row>
    <row r="573" spans="1:6">
      <c r="A573" s="37"/>
      <c r="B573" s="37"/>
      <c r="C573" s="37"/>
    </row>
    <row r="574" spans="1:6">
      <c r="A574" s="37"/>
      <c r="B574" s="37"/>
      <c r="C574" s="37"/>
    </row>
    <row r="575" spans="1:6">
      <c r="A575" s="37"/>
      <c r="B575" s="37"/>
      <c r="C575" s="37"/>
    </row>
    <row r="576" spans="1:6">
      <c r="A576" s="37"/>
      <c r="B576" s="37"/>
      <c r="C576" s="37"/>
    </row>
    <row r="577" spans="1:3">
      <c r="A577" s="37"/>
      <c r="B577" s="37"/>
      <c r="C577" s="37"/>
    </row>
    <row r="578" spans="1:3">
      <c r="A578" s="37"/>
      <c r="B578" s="37"/>
      <c r="C578" s="37"/>
    </row>
    <row r="579" spans="1:3">
      <c r="A579" s="37"/>
      <c r="B579" s="37"/>
      <c r="C579" s="37"/>
    </row>
    <row r="580" spans="1:3">
      <c r="A580" s="37"/>
      <c r="B580" s="37"/>
      <c r="C580" s="37"/>
    </row>
    <row r="581" spans="1:3">
      <c r="A581" s="37"/>
      <c r="B581" s="37"/>
      <c r="C581" s="37"/>
    </row>
    <row r="582" spans="1:3">
      <c r="A582" s="37"/>
      <c r="B582" s="37"/>
      <c r="C582" s="37"/>
    </row>
    <row r="583" spans="1:3">
      <c r="A583" s="37"/>
      <c r="B583" s="37"/>
      <c r="C583" s="37"/>
    </row>
    <row r="584" spans="1:3">
      <c r="A584" s="37"/>
      <c r="B584" s="37"/>
      <c r="C584" s="37"/>
    </row>
    <row r="585" spans="1:3">
      <c r="A585" s="37"/>
      <c r="B585" s="37"/>
      <c r="C585" s="37"/>
    </row>
    <row r="586" spans="1:3">
      <c r="A586" s="37"/>
      <c r="B586" s="37"/>
      <c r="C586" s="37"/>
    </row>
    <row r="587" spans="1:3">
      <c r="A587" s="37"/>
      <c r="B587" s="37"/>
      <c r="C587" s="37"/>
    </row>
    <row r="588" spans="1:3">
      <c r="A588" s="37"/>
      <c r="B588" s="37"/>
      <c r="C588" s="37"/>
    </row>
    <row r="589" spans="1:3">
      <c r="A589" s="37"/>
      <c r="B589" s="37"/>
      <c r="C589" s="37"/>
    </row>
    <row r="590" spans="1:3">
      <c r="A590" s="37"/>
      <c r="B590" s="37"/>
      <c r="C590" s="37"/>
    </row>
    <row r="591" spans="1:3">
      <c r="A591" s="37"/>
      <c r="B591" s="37"/>
      <c r="C591" s="37"/>
    </row>
    <row r="592" spans="1:3">
      <c r="A592" s="37"/>
      <c r="B592" s="37"/>
      <c r="C592" s="37"/>
    </row>
    <row r="593" spans="1:3">
      <c r="A593" s="37"/>
      <c r="B593" s="37"/>
      <c r="C593" s="37"/>
    </row>
    <row r="594" spans="1:3">
      <c r="A594" s="37"/>
      <c r="B594" s="37"/>
      <c r="C594" s="37"/>
    </row>
    <row r="595" spans="1:3">
      <c r="A595" s="37"/>
      <c r="B595" s="37"/>
      <c r="C595" s="37"/>
    </row>
    <row r="596" spans="1:3">
      <c r="A596" s="37"/>
      <c r="B596" s="37"/>
      <c r="C596" s="37"/>
    </row>
    <row r="597" spans="1:3">
      <c r="A597" s="37"/>
      <c r="B597" s="37"/>
      <c r="C597" s="37"/>
    </row>
    <row r="598" spans="1:3">
      <c r="A598" s="37"/>
      <c r="B598" s="37"/>
      <c r="C598" s="37"/>
    </row>
    <row r="599" spans="1:3">
      <c r="A599" s="37"/>
      <c r="B599" s="37"/>
      <c r="C599" s="37"/>
    </row>
    <row r="600" spans="1:3">
      <c r="A600" s="37"/>
      <c r="B600" s="37"/>
      <c r="C600" s="37"/>
    </row>
    <row r="601" spans="1:3">
      <c r="A601" s="37"/>
      <c r="B601" s="37"/>
      <c r="C601" s="37"/>
    </row>
    <row r="602" spans="1:3">
      <c r="A602" s="37"/>
      <c r="B602" s="37"/>
      <c r="C602" s="37"/>
    </row>
    <row r="603" spans="1:3">
      <c r="A603" s="37"/>
      <c r="B603" s="37"/>
      <c r="C603" s="37"/>
    </row>
    <row r="604" spans="1:3">
      <c r="A604" s="37"/>
      <c r="B604" s="37"/>
      <c r="C604" s="37"/>
    </row>
    <row r="605" spans="1:3">
      <c r="A605" s="37"/>
      <c r="B605" s="37"/>
      <c r="C605" s="37"/>
    </row>
    <row r="606" spans="1:3">
      <c r="A606" s="37"/>
      <c r="B606" s="37"/>
      <c r="C606" s="37"/>
    </row>
    <row r="607" spans="1:3">
      <c r="A607" s="37"/>
      <c r="B607" s="37"/>
      <c r="C607" s="37"/>
    </row>
    <row r="608" spans="1:3">
      <c r="A608" s="37"/>
      <c r="B608" s="37"/>
      <c r="C608" s="37"/>
    </row>
    <row r="609" spans="1:3">
      <c r="A609" s="37"/>
      <c r="B609" s="37"/>
      <c r="C609" s="37"/>
    </row>
    <row r="610" spans="1:3">
      <c r="A610" s="37"/>
      <c r="B610" s="37"/>
      <c r="C610" s="37"/>
    </row>
    <row r="611" spans="1:3">
      <c r="A611" s="37"/>
      <c r="B611" s="37"/>
      <c r="C611" s="37"/>
    </row>
    <row r="612" spans="1:3">
      <c r="A612" s="37"/>
      <c r="B612" s="37"/>
      <c r="C612" s="37"/>
    </row>
    <row r="613" spans="1:3">
      <c r="A613" s="37"/>
      <c r="B613" s="37"/>
      <c r="C613" s="37"/>
    </row>
    <row r="614" spans="1:3">
      <c r="A614" s="37"/>
      <c r="B614" s="37"/>
      <c r="C614" s="37"/>
    </row>
    <row r="615" spans="1:3">
      <c r="A615" s="37"/>
      <c r="B615" s="37"/>
      <c r="C615" s="37"/>
    </row>
    <row r="616" spans="1:3">
      <c r="A616" s="37"/>
      <c r="B616" s="37"/>
      <c r="C616" s="37"/>
    </row>
    <row r="617" spans="1:3">
      <c r="A617" s="37"/>
      <c r="B617" s="37"/>
      <c r="C617" s="37"/>
    </row>
    <row r="618" spans="1:3">
      <c r="A618" s="37"/>
      <c r="B618" s="37"/>
      <c r="C618" s="37"/>
    </row>
    <row r="619" spans="1:3">
      <c r="A619" s="37"/>
      <c r="B619" s="37"/>
      <c r="C619" s="37"/>
    </row>
    <row r="620" spans="1:3">
      <c r="A620" s="37"/>
      <c r="B620" s="37"/>
      <c r="C620" s="37"/>
    </row>
    <row r="621" spans="1:3">
      <c r="A621" s="37"/>
      <c r="B621" s="37"/>
      <c r="C621" s="37"/>
    </row>
    <row r="622" spans="1:3">
      <c r="A622" s="37"/>
      <c r="B622" s="37"/>
      <c r="C622" s="37"/>
    </row>
    <row r="623" spans="1:3">
      <c r="A623" s="37"/>
      <c r="B623" s="37"/>
      <c r="C623" s="37"/>
    </row>
    <row r="624" spans="1:3">
      <c r="A624" s="37"/>
      <c r="B624" s="37"/>
      <c r="C624" s="37"/>
    </row>
    <row r="625" spans="1:3">
      <c r="A625" s="37"/>
      <c r="B625" s="37"/>
      <c r="C625" s="37"/>
    </row>
    <row r="626" spans="1:3">
      <c r="A626" s="37"/>
      <c r="B626" s="37"/>
      <c r="C626" s="37"/>
    </row>
    <row r="627" spans="1:3">
      <c r="A627" s="37"/>
      <c r="B627" s="37"/>
      <c r="C627" s="37"/>
    </row>
    <row r="628" spans="1:3">
      <c r="A628" s="37"/>
      <c r="B628" s="37"/>
      <c r="C628" s="37"/>
    </row>
    <row r="629" spans="1:3">
      <c r="A629" s="37"/>
      <c r="B629" s="37"/>
      <c r="C629" s="37"/>
    </row>
    <row r="630" spans="1:3">
      <c r="A630" s="37"/>
      <c r="B630" s="37"/>
      <c r="C630" s="37"/>
    </row>
    <row r="631" spans="1:3">
      <c r="A631" s="37"/>
      <c r="B631" s="37"/>
      <c r="C631" s="37"/>
    </row>
    <row r="632" spans="1:3">
      <c r="A632" s="37"/>
      <c r="B632" s="37"/>
      <c r="C632" s="37"/>
    </row>
    <row r="633" spans="1:3">
      <c r="A633" s="37"/>
      <c r="B633" s="37"/>
      <c r="C633" s="37"/>
    </row>
    <row r="634" spans="1:3">
      <c r="A634" s="37"/>
      <c r="B634" s="37"/>
      <c r="C634" s="37"/>
    </row>
    <row r="635" spans="1:3">
      <c r="A635" s="37"/>
      <c r="B635" s="37"/>
      <c r="C635" s="37"/>
    </row>
    <row r="636" spans="1:3">
      <c r="A636" s="37"/>
      <c r="B636" s="37"/>
      <c r="C636" s="37"/>
    </row>
    <row r="637" spans="1:3">
      <c r="A637" s="37"/>
      <c r="B637" s="37"/>
      <c r="C637" s="37"/>
    </row>
    <row r="638" spans="1:3">
      <c r="A638" s="37"/>
      <c r="B638" s="37"/>
      <c r="C638" s="37"/>
    </row>
    <row r="639" spans="1:3">
      <c r="A639" s="37"/>
      <c r="B639" s="37"/>
      <c r="C639" s="37"/>
    </row>
    <row r="640" spans="1:3">
      <c r="A640" s="37"/>
      <c r="B640" s="37"/>
      <c r="C640" s="37"/>
    </row>
    <row r="641" spans="1:3">
      <c r="A641" s="37"/>
      <c r="B641" s="37"/>
      <c r="C641" s="37"/>
    </row>
    <row r="642" spans="1:3">
      <c r="A642" s="37"/>
      <c r="B642" s="37"/>
      <c r="C642" s="37"/>
    </row>
    <row r="643" spans="1:3">
      <c r="A643" s="37"/>
      <c r="B643" s="37"/>
      <c r="C643" s="37"/>
    </row>
    <row r="644" spans="1:3">
      <c r="A644" s="37"/>
      <c r="B644" s="37"/>
      <c r="C644" s="37"/>
    </row>
    <row r="645" spans="1:3">
      <c r="A645" s="37"/>
      <c r="B645" s="37"/>
      <c r="C645" s="37"/>
    </row>
    <row r="646" spans="1:3">
      <c r="A646" s="37"/>
      <c r="B646" s="37"/>
      <c r="C646" s="37"/>
    </row>
    <row r="647" spans="1:3">
      <c r="A647" s="37"/>
      <c r="B647" s="37"/>
      <c r="C647" s="37"/>
    </row>
    <row r="648" spans="1:3">
      <c r="A648" s="37"/>
      <c r="B648" s="37"/>
      <c r="C648" s="37"/>
    </row>
    <row r="649" spans="1:3">
      <c r="A649" s="37"/>
      <c r="B649" s="37"/>
      <c r="C649" s="37"/>
    </row>
    <row r="650" spans="1:3">
      <c r="A650" s="37"/>
      <c r="B650" s="37"/>
      <c r="C650" s="37"/>
    </row>
    <row r="651" spans="1:3">
      <c r="A651" s="37"/>
      <c r="B651" s="37"/>
      <c r="C651" s="37"/>
    </row>
    <row r="652" spans="1:3">
      <c r="A652" s="37"/>
      <c r="B652" s="37"/>
      <c r="C652" s="37"/>
    </row>
    <row r="653" spans="1:3">
      <c r="A653" s="37"/>
      <c r="B653" s="37"/>
      <c r="C653" s="37"/>
    </row>
    <row r="654" spans="1:3">
      <c r="A654" s="37"/>
      <c r="B654" s="37"/>
      <c r="C654" s="37"/>
    </row>
    <row r="655" spans="1:3">
      <c r="A655" s="37"/>
      <c r="B655" s="37"/>
      <c r="C655" s="37"/>
    </row>
    <row r="656" spans="1:3">
      <c r="A656" s="37"/>
      <c r="B656" s="37"/>
      <c r="C656" s="37"/>
    </row>
    <row r="657" spans="1:3">
      <c r="A657" s="37"/>
      <c r="B657" s="37"/>
      <c r="C657" s="37"/>
    </row>
    <row r="658" spans="1:3">
      <c r="A658" s="37"/>
      <c r="B658" s="37"/>
      <c r="C658" s="37"/>
    </row>
    <row r="659" spans="1:3">
      <c r="A659" s="37"/>
      <c r="B659" s="37"/>
      <c r="C659" s="37"/>
    </row>
    <row r="660" spans="1:3">
      <c r="A660" s="37"/>
      <c r="B660" s="37"/>
      <c r="C660" s="37"/>
    </row>
    <row r="661" spans="1:3">
      <c r="A661" s="37"/>
      <c r="B661" s="37"/>
      <c r="C661" s="37"/>
    </row>
    <row r="662" spans="1:3">
      <c r="A662" s="37"/>
      <c r="B662" s="37"/>
      <c r="C662" s="37"/>
    </row>
    <row r="663" spans="1:3">
      <c r="A663" s="37"/>
      <c r="B663" s="37"/>
      <c r="C663" s="37"/>
    </row>
    <row r="664" spans="1:3">
      <c r="A664" s="37"/>
      <c r="B664" s="37"/>
      <c r="C664" s="37"/>
    </row>
    <row r="665" spans="1:3">
      <c r="A665" s="37"/>
      <c r="B665" s="37"/>
      <c r="C665" s="37"/>
    </row>
    <row r="666" spans="1:3">
      <c r="A666" s="37"/>
      <c r="B666" s="37"/>
      <c r="C666" s="37"/>
    </row>
    <row r="667" spans="1:3">
      <c r="A667" s="37"/>
      <c r="B667" s="37"/>
      <c r="C667" s="37"/>
    </row>
    <row r="668" spans="1:3">
      <c r="A668" s="37"/>
      <c r="B668" s="37"/>
      <c r="C668" s="37"/>
    </row>
    <row r="669" spans="1:3">
      <c r="A669" s="37"/>
      <c r="B669" s="37"/>
      <c r="C669" s="37"/>
    </row>
    <row r="670" spans="1:3">
      <c r="A670" s="37"/>
      <c r="B670" s="37"/>
      <c r="C670" s="37"/>
    </row>
    <row r="671" spans="1:3">
      <c r="A671" s="37"/>
      <c r="B671" s="37"/>
      <c r="C671" s="37"/>
    </row>
    <row r="672" spans="1:3">
      <c r="A672" s="37"/>
      <c r="B672" s="37"/>
      <c r="C672" s="37"/>
    </row>
    <row r="673" spans="1:3">
      <c r="A673" s="37"/>
      <c r="B673" s="37"/>
      <c r="C673" s="37"/>
    </row>
    <row r="674" spans="1:3">
      <c r="A674" s="37"/>
      <c r="B674" s="37"/>
      <c r="C674" s="37"/>
    </row>
    <row r="675" spans="1:3">
      <c r="A675" s="37"/>
      <c r="B675" s="37"/>
      <c r="C675" s="37"/>
    </row>
    <row r="676" spans="1:3">
      <c r="A676" s="37"/>
      <c r="B676" s="37"/>
      <c r="C676" s="37"/>
    </row>
    <row r="677" spans="1:3">
      <c r="A677" s="37"/>
      <c r="B677" s="37"/>
      <c r="C677" s="37"/>
    </row>
    <row r="678" spans="1:3">
      <c r="A678" s="37"/>
      <c r="B678" s="37"/>
      <c r="C678" s="37"/>
    </row>
    <row r="679" spans="1:3">
      <c r="A679" s="37"/>
      <c r="B679" s="37"/>
      <c r="C679" s="37"/>
    </row>
    <row r="680" spans="1:3">
      <c r="A680" s="37"/>
      <c r="B680" s="37"/>
      <c r="C680" s="37"/>
    </row>
    <row r="681" spans="1:3">
      <c r="A681" s="37"/>
      <c r="B681" s="37"/>
      <c r="C681" s="37"/>
    </row>
    <row r="682" spans="1:3">
      <c r="A682" s="37"/>
      <c r="B682" s="37"/>
      <c r="C682" s="37"/>
    </row>
    <row r="683" spans="1:3">
      <c r="A683" s="37"/>
      <c r="B683" s="37"/>
      <c r="C683" s="37"/>
    </row>
    <row r="684" spans="1:3">
      <c r="A684" s="37"/>
      <c r="B684" s="37"/>
      <c r="C684" s="37"/>
    </row>
    <row r="685" spans="1:3">
      <c r="A685" s="37"/>
      <c r="B685" s="37"/>
      <c r="C685" s="37"/>
    </row>
    <row r="686" spans="1:3">
      <c r="A686" s="37"/>
      <c r="B686" s="37"/>
      <c r="C686" s="37"/>
    </row>
    <row r="687" spans="1:3">
      <c r="A687" s="37"/>
      <c r="B687" s="37"/>
      <c r="C687" s="37"/>
    </row>
    <row r="688" spans="1:3">
      <c r="A688" s="37"/>
      <c r="B688" s="37"/>
      <c r="C688" s="37"/>
    </row>
    <row r="689" spans="1:3">
      <c r="A689" s="37"/>
      <c r="B689" s="37"/>
      <c r="C689" s="37"/>
    </row>
    <row r="690" spans="1:3">
      <c r="A690" s="37"/>
      <c r="B690" s="37"/>
      <c r="C690" s="37"/>
    </row>
    <row r="691" spans="1:3">
      <c r="A691" s="37"/>
      <c r="B691" s="37"/>
      <c r="C691" s="37"/>
    </row>
    <row r="692" spans="1:3">
      <c r="A692" s="37"/>
      <c r="B692" s="37"/>
      <c r="C692" s="37"/>
    </row>
    <row r="693" spans="1:3">
      <c r="A693" s="37"/>
      <c r="B693" s="37"/>
      <c r="C693" s="37"/>
    </row>
    <row r="694" spans="1:3">
      <c r="A694" s="37"/>
      <c r="B694" s="37"/>
      <c r="C694" s="37"/>
    </row>
    <row r="695" spans="1:3">
      <c r="A695" s="37"/>
      <c r="B695" s="37"/>
      <c r="C695" s="37"/>
    </row>
    <row r="696" spans="1:3">
      <c r="A696" s="37"/>
      <c r="B696" s="37"/>
      <c r="C696" s="37"/>
    </row>
    <row r="697" spans="1:3">
      <c r="A697" s="37"/>
      <c r="B697" s="37"/>
      <c r="C697" s="37"/>
    </row>
    <row r="698" spans="1:3">
      <c r="A698" s="37"/>
      <c r="B698" s="37"/>
      <c r="C698" s="37"/>
    </row>
    <row r="699" spans="1:3">
      <c r="A699" s="37"/>
      <c r="B699" s="37"/>
      <c r="C699" s="37"/>
    </row>
    <row r="700" spans="1:3">
      <c r="A700" s="37"/>
      <c r="B700" s="37"/>
      <c r="C700" s="37"/>
    </row>
    <row r="701" spans="1:3">
      <c r="A701" s="37"/>
      <c r="B701" s="37"/>
      <c r="C701" s="37"/>
    </row>
    <row r="702" spans="1:3">
      <c r="A702" s="37"/>
      <c r="B702" s="37"/>
      <c r="C702" s="37"/>
    </row>
    <row r="703" spans="1:3">
      <c r="A703" s="37"/>
      <c r="B703" s="37"/>
      <c r="C703" s="37"/>
    </row>
    <row r="704" spans="1:3">
      <c r="A704" s="37"/>
      <c r="B704" s="37"/>
      <c r="C704" s="37"/>
    </row>
    <row r="705" spans="1:3">
      <c r="A705" s="37"/>
      <c r="B705" s="37"/>
      <c r="C705" s="37"/>
    </row>
    <row r="706" spans="1:3">
      <c r="A706" s="37"/>
      <c r="B706" s="37"/>
      <c r="C706" s="37"/>
    </row>
    <row r="707" spans="1:3">
      <c r="A707" s="37"/>
      <c r="B707" s="37"/>
      <c r="C707" s="37"/>
    </row>
    <row r="708" spans="1:3">
      <c r="A708" s="37"/>
      <c r="B708" s="37"/>
      <c r="C708" s="37"/>
    </row>
    <row r="709" spans="1:3">
      <c r="A709" s="37"/>
      <c r="B709" s="37"/>
      <c r="C709" s="37"/>
    </row>
    <row r="710" spans="1:3">
      <c r="A710" s="37"/>
      <c r="B710" s="37"/>
      <c r="C710" s="37"/>
    </row>
    <row r="711" spans="1:3">
      <c r="A711" s="37"/>
      <c r="B711" s="37"/>
      <c r="C711" s="37"/>
    </row>
    <row r="712" spans="1:3">
      <c r="A712" s="37"/>
      <c r="B712" s="37"/>
      <c r="C712" s="37"/>
    </row>
    <row r="713" spans="1:3">
      <c r="A713" s="37"/>
      <c r="B713" s="37"/>
      <c r="C713" s="37"/>
    </row>
    <row r="714" spans="1:3">
      <c r="A714" s="37"/>
      <c r="B714" s="37"/>
      <c r="C714" s="37"/>
    </row>
    <row r="715" spans="1:3">
      <c r="A715" s="37"/>
      <c r="B715" s="37"/>
      <c r="C715" s="37"/>
    </row>
    <row r="716" spans="1:3">
      <c r="A716" s="37"/>
      <c r="B716" s="37"/>
      <c r="C716" s="37"/>
    </row>
    <row r="717" spans="1:3">
      <c r="A717" s="37"/>
      <c r="B717" s="37"/>
      <c r="C717" s="37"/>
    </row>
    <row r="718" spans="1:3">
      <c r="A718" s="37"/>
      <c r="B718" s="37"/>
      <c r="C718" s="37"/>
    </row>
    <row r="719" spans="1:3">
      <c r="A719" s="37"/>
      <c r="B719" s="37"/>
      <c r="C719" s="37"/>
    </row>
    <row r="720" spans="1:3">
      <c r="A720" s="37"/>
      <c r="B720" s="37"/>
      <c r="C720" s="37"/>
    </row>
    <row r="721" spans="1:3">
      <c r="A721" s="37"/>
      <c r="B721" s="37"/>
      <c r="C721" s="37"/>
    </row>
    <row r="722" spans="1:3">
      <c r="A722" s="37"/>
      <c r="B722" s="37"/>
      <c r="C722" s="37"/>
    </row>
    <row r="723" spans="1:3">
      <c r="A723" s="37"/>
      <c r="B723" s="37"/>
      <c r="C723" s="37"/>
    </row>
    <row r="724" spans="1:3">
      <c r="A724" s="37"/>
      <c r="B724" s="37"/>
      <c r="C724" s="37"/>
    </row>
    <row r="725" spans="1:3">
      <c r="A725" s="37"/>
      <c r="B725" s="37"/>
      <c r="C725" s="37"/>
    </row>
    <row r="726" spans="1:3">
      <c r="A726" s="37"/>
      <c r="B726" s="37"/>
      <c r="C726" s="37"/>
    </row>
    <row r="727" spans="1:3">
      <c r="A727" s="37"/>
      <c r="B727" s="37"/>
      <c r="C727" s="37"/>
    </row>
    <row r="728" spans="1:3">
      <c r="A728" s="37"/>
      <c r="B728" s="37"/>
      <c r="C728" s="37"/>
    </row>
    <row r="729" spans="1:3">
      <c r="A729" s="37"/>
      <c r="B729" s="37"/>
      <c r="C729" s="37"/>
    </row>
    <row r="730" spans="1:3">
      <c r="A730" s="37"/>
      <c r="B730" s="37"/>
      <c r="C730" s="37"/>
    </row>
    <row r="731" spans="1:3">
      <c r="A731" s="37"/>
      <c r="B731" s="37"/>
      <c r="C731" s="37"/>
    </row>
    <row r="732" spans="1:3">
      <c r="A732" s="37"/>
      <c r="B732" s="37"/>
      <c r="C732" s="37"/>
    </row>
    <row r="733" spans="1:3">
      <c r="A733" s="37"/>
      <c r="B733" s="37"/>
      <c r="C733" s="37"/>
    </row>
    <row r="734" spans="1:3">
      <c r="A734" s="37"/>
      <c r="B734" s="37"/>
      <c r="C734" s="37"/>
    </row>
    <row r="735" spans="1:3">
      <c r="A735" s="37"/>
      <c r="B735" s="37"/>
      <c r="C735" s="37"/>
    </row>
    <row r="736" spans="1:3">
      <c r="A736" s="37"/>
      <c r="B736" s="37"/>
      <c r="C736" s="37"/>
    </row>
    <row r="737" spans="1:3">
      <c r="A737" s="37"/>
      <c r="B737" s="37"/>
      <c r="C737" s="37"/>
    </row>
    <row r="738" spans="1:3">
      <c r="A738" s="37"/>
      <c r="B738" s="37"/>
      <c r="C738" s="37"/>
    </row>
    <row r="739" spans="1:3">
      <c r="A739" s="37"/>
      <c r="B739" s="37"/>
      <c r="C739" s="37"/>
    </row>
    <row r="740" spans="1:3">
      <c r="A740" s="37"/>
      <c r="B740" s="37"/>
      <c r="C740" s="37"/>
    </row>
    <row r="741" spans="1:3">
      <c r="A741" s="37"/>
      <c r="B741" s="37"/>
      <c r="C741" s="37"/>
    </row>
    <row r="742" spans="1:3">
      <c r="A742" s="37"/>
      <c r="B742" s="37"/>
      <c r="C742" s="37"/>
    </row>
    <row r="743" spans="1:3">
      <c r="A743" s="37"/>
      <c r="B743" s="37"/>
      <c r="C743" s="37"/>
    </row>
    <row r="744" spans="1:3">
      <c r="A744" s="37"/>
      <c r="B744" s="37"/>
      <c r="C744" s="37"/>
    </row>
    <row r="745" spans="1:3">
      <c r="A745" s="37"/>
      <c r="B745" s="37"/>
      <c r="C745" s="37"/>
    </row>
    <row r="746" spans="1:3">
      <c r="A746" s="37"/>
      <c r="B746" s="37"/>
      <c r="C746" s="37"/>
    </row>
    <row r="747" spans="1:3">
      <c r="A747" s="37"/>
      <c r="B747" s="37"/>
      <c r="C747" s="37"/>
    </row>
    <row r="748" spans="1:3">
      <c r="A748" s="37"/>
      <c r="B748" s="37"/>
      <c r="C748" s="37"/>
    </row>
    <row r="749" spans="1:3">
      <c r="A749" s="37"/>
      <c r="B749" s="37"/>
      <c r="C749" s="37"/>
    </row>
    <row r="750" spans="1:3">
      <c r="A750" s="37"/>
      <c r="B750" s="37"/>
      <c r="C750" s="37"/>
    </row>
    <row r="751" spans="1:3">
      <c r="A751" s="37"/>
      <c r="B751" s="37"/>
      <c r="C751" s="37"/>
    </row>
    <row r="752" spans="1:3">
      <c r="A752" s="37"/>
      <c r="B752" s="37"/>
      <c r="C752" s="37"/>
    </row>
    <row r="753" spans="1:3">
      <c r="A753" s="37"/>
      <c r="B753" s="37"/>
      <c r="C753" s="37"/>
    </row>
    <row r="754" spans="1:3">
      <c r="A754" s="37"/>
      <c r="B754" s="37"/>
      <c r="C754" s="37"/>
    </row>
    <row r="755" spans="1:3">
      <c r="A755" s="37"/>
      <c r="B755" s="37"/>
      <c r="C755" s="37"/>
    </row>
    <row r="756" spans="1:3">
      <c r="A756" s="37"/>
      <c r="B756" s="37"/>
      <c r="C756" s="37"/>
    </row>
    <row r="757" spans="1:3">
      <c r="A757" s="37"/>
      <c r="B757" s="37"/>
      <c r="C757" s="37"/>
    </row>
    <row r="758" spans="1:3">
      <c r="A758" s="37"/>
      <c r="B758" s="37"/>
      <c r="C758" s="37"/>
    </row>
    <row r="759" spans="1:3">
      <c r="A759" s="37"/>
      <c r="B759" s="37"/>
      <c r="C759" s="37"/>
    </row>
    <row r="760" spans="1:3">
      <c r="A760" s="37"/>
      <c r="B760" s="37"/>
      <c r="C760" s="37"/>
    </row>
    <row r="761" spans="1:3">
      <c r="A761" s="37"/>
      <c r="B761" s="37"/>
      <c r="C761" s="37"/>
    </row>
    <row r="762" spans="1:3">
      <c r="A762" s="37"/>
      <c r="B762" s="37"/>
      <c r="C762" s="37"/>
    </row>
    <row r="763" spans="1:3">
      <c r="A763" s="37"/>
      <c r="B763" s="37"/>
      <c r="C763" s="37"/>
    </row>
    <row r="764" spans="1:3">
      <c r="A764" s="37"/>
      <c r="B764" s="37"/>
      <c r="C764" s="37"/>
    </row>
    <row r="765" spans="1:3">
      <c r="A765" s="37"/>
      <c r="B765" s="37"/>
      <c r="C765" s="37"/>
    </row>
    <row r="766" spans="1:3">
      <c r="A766" s="37"/>
      <c r="B766" s="37"/>
      <c r="C766" s="37"/>
    </row>
    <row r="767" spans="1:3">
      <c r="A767" s="37"/>
      <c r="B767" s="37"/>
      <c r="C767" s="37"/>
    </row>
    <row r="768" spans="1:3">
      <c r="A768" s="37"/>
      <c r="B768" s="37"/>
      <c r="C768" s="37"/>
    </row>
    <row r="769" spans="1:3">
      <c r="A769" s="37"/>
      <c r="B769" s="37"/>
      <c r="C769" s="37"/>
    </row>
    <row r="770" spans="1:3">
      <c r="A770" s="37"/>
      <c r="B770" s="37"/>
      <c r="C770" s="37"/>
    </row>
    <row r="771" spans="1:3">
      <c r="A771" s="37"/>
      <c r="B771" s="37"/>
      <c r="C771" s="37"/>
    </row>
    <row r="772" spans="1:3">
      <c r="A772" s="37"/>
      <c r="B772" s="37"/>
      <c r="C772" s="37"/>
    </row>
    <row r="773" spans="1:3">
      <c r="A773" s="37"/>
      <c r="B773" s="37"/>
      <c r="C773" s="37"/>
    </row>
    <row r="774" spans="1:3">
      <c r="A774" s="37"/>
      <c r="B774" s="37"/>
      <c r="C774" s="37"/>
    </row>
    <row r="775" spans="1:3">
      <c r="A775" s="37"/>
      <c r="B775" s="37"/>
      <c r="C775" s="37"/>
    </row>
    <row r="776" spans="1:3">
      <c r="A776" s="37"/>
      <c r="B776" s="37"/>
      <c r="C776" s="37"/>
    </row>
    <row r="777" spans="1:3">
      <c r="A777" s="37"/>
      <c r="B777" s="37"/>
      <c r="C777" s="37"/>
    </row>
    <row r="778" spans="1:3">
      <c r="A778" s="37"/>
      <c r="B778" s="37"/>
      <c r="C778" s="37"/>
    </row>
    <row r="779" spans="1:3">
      <c r="A779" s="37"/>
      <c r="B779" s="37"/>
      <c r="C779" s="37"/>
    </row>
    <row r="780" spans="1:3">
      <c r="A780" s="37"/>
      <c r="B780" s="37"/>
      <c r="C780" s="37"/>
    </row>
    <row r="781" spans="1:3">
      <c r="A781" s="37"/>
      <c r="B781" s="37"/>
      <c r="C781" s="37"/>
    </row>
    <row r="782" spans="1:3">
      <c r="A782" s="37"/>
      <c r="B782" s="37"/>
      <c r="C782" s="37"/>
    </row>
    <row r="783" spans="1:3">
      <c r="A783" s="37"/>
      <c r="B783" s="37"/>
      <c r="C783" s="37"/>
    </row>
    <row r="784" spans="1:3">
      <c r="A784" s="37"/>
      <c r="B784" s="37"/>
      <c r="C784" s="37"/>
    </row>
    <row r="785" spans="1:3">
      <c r="A785" s="37"/>
      <c r="B785" s="37"/>
      <c r="C785" s="37"/>
    </row>
    <row r="786" spans="1:3">
      <c r="A786" s="37"/>
      <c r="B786" s="37"/>
      <c r="C786" s="37"/>
    </row>
    <row r="787" spans="1:3">
      <c r="A787" s="37"/>
      <c r="B787" s="37"/>
      <c r="C787" s="37"/>
    </row>
    <row r="788" spans="1:3">
      <c r="A788" s="37"/>
      <c r="B788" s="37"/>
      <c r="C788" s="37"/>
    </row>
    <row r="789" spans="1:3">
      <c r="A789" s="37"/>
      <c r="B789" s="37"/>
      <c r="C789" s="37"/>
    </row>
    <row r="790" spans="1:3">
      <c r="A790" s="37"/>
      <c r="B790" s="37"/>
      <c r="C790" s="37"/>
    </row>
    <row r="791" spans="1:3">
      <c r="A791" s="37"/>
      <c r="B791" s="37"/>
      <c r="C791" s="37"/>
    </row>
    <row r="792" spans="1:3">
      <c r="A792" s="37"/>
      <c r="B792" s="37"/>
      <c r="C792" s="37"/>
    </row>
    <row r="793" spans="1:3">
      <c r="A793" s="37"/>
      <c r="B793" s="37"/>
      <c r="C793" s="37"/>
    </row>
    <row r="794" spans="1:3">
      <c r="A794" s="37"/>
      <c r="B794" s="37"/>
      <c r="C794" s="37"/>
    </row>
    <row r="795" spans="1:3">
      <c r="A795" s="37"/>
      <c r="B795" s="37"/>
      <c r="C795" s="37"/>
    </row>
    <row r="796" spans="1:3">
      <c r="A796" s="37"/>
      <c r="B796" s="37"/>
      <c r="C796" s="37"/>
    </row>
    <row r="797" spans="1:3">
      <c r="A797" s="37"/>
      <c r="B797" s="37"/>
      <c r="C797" s="37"/>
    </row>
    <row r="798" spans="1:3">
      <c r="A798" s="37"/>
      <c r="B798" s="37"/>
      <c r="C798" s="37"/>
    </row>
    <row r="799" spans="1:3">
      <c r="A799" s="37"/>
      <c r="B799" s="37"/>
      <c r="C799" s="37"/>
    </row>
    <row r="800" spans="1:3">
      <c r="A800" s="37"/>
      <c r="B800" s="37"/>
      <c r="C800" s="37"/>
    </row>
    <row r="801" spans="1:3">
      <c r="A801" s="37"/>
      <c r="B801" s="37"/>
      <c r="C801" s="37"/>
    </row>
    <row r="802" spans="1:3">
      <c r="A802" s="37"/>
      <c r="B802" s="37"/>
      <c r="C802" s="37"/>
    </row>
    <row r="803" spans="1:3">
      <c r="A803" s="37"/>
      <c r="B803" s="37"/>
      <c r="C803" s="37"/>
    </row>
    <row r="804" spans="1:3">
      <c r="A804" s="37"/>
      <c r="B804" s="37"/>
      <c r="C804" s="37"/>
    </row>
    <row r="805" spans="1:3">
      <c r="A805" s="37"/>
      <c r="B805" s="37"/>
      <c r="C805" s="37"/>
    </row>
    <row r="806" spans="1:3">
      <c r="A806" s="37"/>
      <c r="B806" s="37"/>
      <c r="C806" s="37"/>
    </row>
    <row r="807" spans="1:3">
      <c r="A807" s="37"/>
      <c r="B807" s="37"/>
      <c r="C807" s="37"/>
    </row>
    <row r="808" spans="1:3">
      <c r="A808" s="37"/>
      <c r="B808" s="37"/>
      <c r="C808" s="37"/>
    </row>
    <row r="809" spans="1:3">
      <c r="A809" s="37"/>
      <c r="B809" s="37"/>
      <c r="C809" s="37"/>
    </row>
    <row r="810" spans="1:3">
      <c r="A810" s="37"/>
      <c r="B810" s="37"/>
      <c r="C810" s="37"/>
    </row>
    <row r="811" spans="1:3">
      <c r="A811" s="37"/>
      <c r="B811" s="37"/>
      <c r="C811" s="37"/>
    </row>
    <row r="812" spans="1:3">
      <c r="A812" s="37"/>
      <c r="B812" s="37"/>
      <c r="C812" s="37"/>
    </row>
    <row r="813" spans="1:3">
      <c r="A813" s="37"/>
      <c r="B813" s="37"/>
      <c r="C813" s="37"/>
    </row>
    <row r="814" spans="1:3">
      <c r="A814" s="37"/>
      <c r="B814" s="37"/>
      <c r="C814" s="37"/>
    </row>
    <row r="815" spans="1:3">
      <c r="A815" s="37"/>
      <c r="B815" s="37"/>
      <c r="C815" s="37"/>
    </row>
    <row r="816" spans="1:3">
      <c r="A816" s="37"/>
      <c r="B816" s="37"/>
      <c r="C816" s="37"/>
    </row>
    <row r="817" spans="1:3">
      <c r="A817" s="37"/>
      <c r="B817" s="37"/>
      <c r="C817" s="37"/>
    </row>
    <row r="818" spans="1:3">
      <c r="A818" s="37"/>
      <c r="B818" s="37"/>
      <c r="C818" s="37"/>
    </row>
    <row r="819" spans="1:3">
      <c r="A819" s="37"/>
      <c r="B819" s="37"/>
      <c r="C819" s="37"/>
    </row>
    <row r="820" spans="1:3">
      <c r="A820" s="37"/>
      <c r="B820" s="37"/>
      <c r="C820" s="37"/>
    </row>
    <row r="821" spans="1:3">
      <c r="A821" s="37"/>
      <c r="B821" s="37"/>
      <c r="C821" s="37"/>
    </row>
    <row r="822" spans="1:3">
      <c r="A822" s="37"/>
      <c r="B822" s="37"/>
      <c r="C822" s="37"/>
    </row>
    <row r="823" spans="1:3">
      <c r="A823" s="37"/>
      <c r="B823" s="37"/>
      <c r="C823" s="37"/>
    </row>
    <row r="824" spans="1:3">
      <c r="A824" s="37"/>
      <c r="B824" s="37"/>
      <c r="C824" s="37"/>
    </row>
    <row r="825" spans="1:3">
      <c r="A825" s="37"/>
      <c r="B825" s="37"/>
      <c r="C825" s="37"/>
    </row>
    <row r="826" spans="1:3">
      <c r="A826" s="37"/>
      <c r="B826" s="37"/>
      <c r="C826" s="37"/>
    </row>
    <row r="827" spans="1:3">
      <c r="A827" s="37"/>
      <c r="B827" s="37"/>
      <c r="C827" s="37"/>
    </row>
    <row r="828" spans="1:3">
      <c r="A828" s="37"/>
      <c r="B828" s="37"/>
      <c r="C828" s="37"/>
    </row>
    <row r="829" spans="1:3">
      <c r="A829" s="37"/>
      <c r="B829" s="37"/>
      <c r="C829" s="37"/>
    </row>
    <row r="830" spans="1:3">
      <c r="A830" s="37"/>
      <c r="B830" s="37"/>
      <c r="C830" s="37"/>
    </row>
    <row r="831" spans="1:3">
      <c r="A831" s="37"/>
      <c r="B831" s="37"/>
      <c r="C831" s="37"/>
    </row>
    <row r="832" spans="1:3">
      <c r="A832" s="37"/>
      <c r="B832" s="37"/>
      <c r="C832" s="37"/>
    </row>
    <row r="833" spans="1:3">
      <c r="A833" s="37"/>
      <c r="B833" s="37"/>
      <c r="C833" s="37"/>
    </row>
    <row r="834" spans="1:3">
      <c r="A834" s="37"/>
      <c r="B834" s="37"/>
      <c r="C834" s="37"/>
    </row>
    <row r="835" spans="1:3">
      <c r="A835" s="37"/>
      <c r="B835" s="37"/>
      <c r="C835" s="37"/>
    </row>
    <row r="836" spans="1:3">
      <c r="A836" s="37"/>
      <c r="B836" s="37"/>
      <c r="C836" s="37"/>
    </row>
    <row r="837" spans="1:3">
      <c r="A837" s="37"/>
      <c r="B837" s="37"/>
      <c r="C837" s="37"/>
    </row>
    <row r="838" spans="1:3">
      <c r="A838" s="37"/>
      <c r="B838" s="37"/>
      <c r="C838" s="37"/>
    </row>
    <row r="839" spans="1:3">
      <c r="A839" s="37"/>
      <c r="B839" s="37"/>
      <c r="C839" s="37"/>
    </row>
    <row r="840" spans="1:3">
      <c r="A840" s="37"/>
      <c r="B840" s="37"/>
      <c r="C840" s="37"/>
    </row>
    <row r="841" spans="1:3">
      <c r="A841" s="37"/>
      <c r="B841" s="37"/>
      <c r="C841" s="37"/>
    </row>
    <row r="842" spans="1:3">
      <c r="A842" s="37"/>
      <c r="B842" s="37"/>
      <c r="C842" s="37"/>
    </row>
    <row r="843" spans="1:3">
      <c r="A843" s="37"/>
      <c r="B843" s="37"/>
      <c r="C843" s="37"/>
    </row>
    <row r="844" spans="1:3">
      <c r="A844" s="37"/>
      <c r="B844" s="37"/>
      <c r="C844" s="37"/>
    </row>
    <row r="845" spans="1:3">
      <c r="A845" s="37"/>
      <c r="B845" s="37"/>
      <c r="C845" s="37"/>
    </row>
    <row r="846" spans="1:3">
      <c r="A846" s="37"/>
      <c r="B846" s="37"/>
      <c r="C846" s="37"/>
    </row>
    <row r="847" spans="1:3">
      <c r="A847" s="37"/>
      <c r="B847" s="37"/>
      <c r="C847" s="37"/>
    </row>
    <row r="848" spans="1:3">
      <c r="A848" s="37"/>
      <c r="B848" s="37"/>
      <c r="C848" s="37"/>
    </row>
    <row r="849" spans="1:3">
      <c r="A849" s="37"/>
      <c r="B849" s="37"/>
      <c r="C849" s="37"/>
    </row>
    <row r="850" spans="1:3">
      <c r="A850" s="37"/>
      <c r="B850" s="37"/>
      <c r="C850" s="37"/>
    </row>
    <row r="851" spans="1:3">
      <c r="A851" s="37"/>
      <c r="B851" s="37"/>
      <c r="C851" s="37"/>
    </row>
    <row r="852" spans="1:3">
      <c r="A852" s="37"/>
      <c r="B852" s="37"/>
      <c r="C852" s="37"/>
    </row>
    <row r="853" spans="1:3">
      <c r="A853" s="37"/>
      <c r="B853" s="37"/>
      <c r="C853" s="37"/>
    </row>
    <row r="854" spans="1:3">
      <c r="A854" s="37"/>
      <c r="B854" s="37"/>
      <c r="C854" s="37"/>
    </row>
    <row r="855" spans="1:3">
      <c r="A855" s="37"/>
      <c r="B855" s="37"/>
      <c r="C855" s="37"/>
    </row>
    <row r="856" spans="1:3">
      <c r="A856" s="37"/>
      <c r="B856" s="37"/>
      <c r="C856" s="37"/>
    </row>
    <row r="857" spans="1:3">
      <c r="A857" s="37"/>
      <c r="B857" s="37"/>
      <c r="C857" s="37"/>
    </row>
    <row r="858" spans="1:3">
      <c r="A858" s="37"/>
      <c r="B858" s="37"/>
      <c r="C858" s="37"/>
    </row>
    <row r="859" spans="1:3">
      <c r="A859" s="37"/>
      <c r="B859" s="37"/>
      <c r="C859" s="37"/>
    </row>
    <row r="860" spans="1:3">
      <c r="A860" s="37"/>
      <c r="B860" s="37"/>
      <c r="C860" s="37"/>
    </row>
    <row r="861" spans="1:3">
      <c r="A861" s="37"/>
      <c r="B861" s="37"/>
      <c r="C861" s="37"/>
    </row>
    <row r="862" spans="1:3">
      <c r="A862" s="37"/>
      <c r="B862" s="37"/>
      <c r="C862" s="37"/>
    </row>
    <row r="863" spans="1:3">
      <c r="A863" s="37"/>
      <c r="B863" s="37"/>
      <c r="C863" s="37"/>
    </row>
    <row r="864" spans="1:3">
      <c r="A864" s="37"/>
      <c r="B864" s="37"/>
      <c r="C864" s="37"/>
    </row>
    <row r="865" spans="1:3">
      <c r="A865" s="37"/>
      <c r="B865" s="37"/>
      <c r="C865" s="37"/>
    </row>
    <row r="866" spans="1:3">
      <c r="A866" s="37"/>
      <c r="B866" s="37"/>
      <c r="C866" s="37"/>
    </row>
    <row r="867" spans="1:3">
      <c r="A867" s="37"/>
      <c r="B867" s="37"/>
      <c r="C867" s="37"/>
    </row>
    <row r="868" spans="1:3">
      <c r="A868" s="37"/>
      <c r="B868" s="37"/>
      <c r="C868" s="37"/>
    </row>
    <row r="869" spans="1:3">
      <c r="A869" s="37"/>
      <c r="B869" s="37"/>
      <c r="C869" s="37"/>
    </row>
    <row r="870" spans="1:3">
      <c r="A870" s="37"/>
      <c r="B870" s="37"/>
      <c r="C870" s="37"/>
    </row>
    <row r="871" spans="1:3">
      <c r="A871" s="37"/>
      <c r="B871" s="37"/>
      <c r="C871" s="37"/>
    </row>
    <row r="872" spans="1:3">
      <c r="A872" s="37"/>
      <c r="B872" s="37"/>
      <c r="C872" s="37"/>
    </row>
    <row r="873" spans="1:3">
      <c r="A873" s="37"/>
      <c r="B873" s="37"/>
      <c r="C873" s="37"/>
    </row>
    <row r="874" spans="1:3">
      <c r="A874" s="37"/>
      <c r="B874" s="37"/>
      <c r="C874" s="37"/>
    </row>
    <row r="875" spans="1:3">
      <c r="A875" s="37"/>
      <c r="B875" s="37"/>
      <c r="C875" s="37"/>
    </row>
    <row r="876" spans="1:3">
      <c r="A876" s="37"/>
      <c r="B876" s="37"/>
      <c r="C876" s="37"/>
    </row>
    <row r="877" spans="1:3">
      <c r="A877" s="37"/>
      <c r="B877" s="37"/>
      <c r="C877" s="37"/>
    </row>
    <row r="878" spans="1:3">
      <c r="A878" s="37"/>
      <c r="B878" s="37"/>
      <c r="C878" s="37"/>
    </row>
    <row r="879" spans="1:3">
      <c r="A879" s="37"/>
      <c r="B879" s="37"/>
      <c r="C879" s="37"/>
    </row>
    <row r="880" spans="1:3">
      <c r="A880" s="37"/>
      <c r="B880" s="37"/>
      <c r="C880" s="37"/>
    </row>
    <row r="881" spans="1:3">
      <c r="A881" s="37"/>
      <c r="B881" s="37"/>
      <c r="C881" s="37"/>
    </row>
    <row r="882" spans="1:3">
      <c r="A882" s="37"/>
      <c r="B882" s="37"/>
      <c r="C882" s="37"/>
    </row>
    <row r="883" spans="1:3">
      <c r="A883" s="37"/>
      <c r="B883" s="37"/>
      <c r="C883" s="37"/>
    </row>
    <row r="884" spans="1:3">
      <c r="A884" s="37"/>
      <c r="B884" s="37"/>
      <c r="C884" s="37"/>
    </row>
    <row r="885" spans="1:3">
      <c r="A885" s="37"/>
      <c r="B885" s="37"/>
      <c r="C885" s="37"/>
    </row>
    <row r="886" spans="1:3">
      <c r="A886" s="37"/>
      <c r="B886" s="37"/>
      <c r="C886" s="37"/>
    </row>
    <row r="887" spans="1:3">
      <c r="A887" s="37"/>
      <c r="B887" s="37"/>
      <c r="C887" s="37"/>
    </row>
    <row r="888" spans="1:3">
      <c r="A888" s="37"/>
      <c r="B888" s="37"/>
      <c r="C888" s="37"/>
    </row>
    <row r="889" spans="1:3">
      <c r="A889" s="37"/>
      <c r="B889" s="37"/>
      <c r="C889" s="37"/>
    </row>
    <row r="890" spans="1:3">
      <c r="A890" s="37"/>
      <c r="B890" s="37"/>
      <c r="C890" s="37"/>
    </row>
    <row r="891" spans="1:3">
      <c r="A891" s="37"/>
      <c r="B891" s="37"/>
      <c r="C891" s="37"/>
    </row>
    <row r="892" spans="1:3">
      <c r="A892" s="37"/>
      <c r="B892" s="37"/>
      <c r="C892" s="37"/>
    </row>
    <row r="893" spans="1:3">
      <c r="A893" s="37"/>
      <c r="B893" s="37"/>
      <c r="C893" s="37"/>
    </row>
    <row r="894" spans="1:3">
      <c r="A894" s="37"/>
      <c r="B894" s="37"/>
      <c r="C894" s="37"/>
    </row>
    <row r="895" spans="1:3">
      <c r="A895" s="37"/>
      <c r="B895" s="37"/>
      <c r="C895" s="37"/>
    </row>
    <row r="896" spans="1:3">
      <c r="A896" s="37"/>
      <c r="B896" s="37"/>
      <c r="C896" s="37"/>
    </row>
    <row r="897" spans="1:3">
      <c r="A897" s="37"/>
      <c r="B897" s="37"/>
      <c r="C897" s="37"/>
    </row>
    <row r="898" spans="1:3">
      <c r="A898" s="37"/>
      <c r="B898" s="37"/>
      <c r="C898" s="37"/>
    </row>
    <row r="899" spans="1:3">
      <c r="A899" s="37"/>
      <c r="B899" s="37"/>
      <c r="C899" s="37"/>
    </row>
    <row r="900" spans="1:3">
      <c r="A900" s="37"/>
      <c r="B900" s="37"/>
      <c r="C900" s="37"/>
    </row>
    <row r="901" spans="1:3">
      <c r="A901" s="37"/>
      <c r="B901" s="37"/>
      <c r="C901" s="37"/>
    </row>
    <row r="902" spans="1:3">
      <c r="A902" s="37"/>
      <c r="B902" s="37"/>
      <c r="C902" s="37"/>
    </row>
    <row r="903" spans="1:3">
      <c r="A903" s="37"/>
      <c r="B903" s="37"/>
      <c r="C903" s="37"/>
    </row>
    <row r="904" spans="1:3">
      <c r="A904" s="37"/>
      <c r="B904" s="37"/>
      <c r="C904" s="37"/>
    </row>
    <row r="905" spans="1:3">
      <c r="A905" s="37"/>
      <c r="B905" s="37"/>
      <c r="C905" s="37"/>
    </row>
    <row r="906" spans="1:3">
      <c r="A906" s="37"/>
      <c r="B906" s="37"/>
      <c r="C906" s="37"/>
    </row>
    <row r="907" spans="1:3">
      <c r="A907" s="37"/>
      <c r="B907" s="37"/>
      <c r="C907" s="37"/>
    </row>
    <row r="908" spans="1:3">
      <c r="A908" s="37"/>
      <c r="B908" s="37"/>
      <c r="C908" s="37"/>
    </row>
    <row r="909" spans="1:3">
      <c r="A909" s="37"/>
      <c r="B909" s="37"/>
      <c r="C909" s="37"/>
    </row>
    <row r="910" spans="1:3">
      <c r="A910" s="37"/>
      <c r="B910" s="37"/>
      <c r="C910" s="37"/>
    </row>
    <row r="911" spans="1:3">
      <c r="A911" s="37"/>
      <c r="B911" s="37"/>
      <c r="C911" s="37"/>
    </row>
    <row r="912" spans="1:3">
      <c r="A912" s="37"/>
      <c r="B912" s="37"/>
      <c r="C912" s="37"/>
    </row>
    <row r="913" spans="1:3">
      <c r="A913" s="37"/>
      <c r="B913" s="37"/>
      <c r="C913" s="37"/>
    </row>
    <row r="914" spans="1:3">
      <c r="A914" s="37"/>
      <c r="B914" s="37"/>
      <c r="C914" s="37"/>
    </row>
    <row r="915" spans="1:3">
      <c r="A915" s="37"/>
      <c r="B915" s="37"/>
      <c r="C915" s="37"/>
    </row>
    <row r="916" spans="1:3">
      <c r="A916" s="37"/>
      <c r="B916" s="37"/>
      <c r="C916" s="37"/>
    </row>
    <row r="917" spans="1:3">
      <c r="A917" s="37"/>
      <c r="B917" s="37"/>
      <c r="C917" s="37"/>
    </row>
    <row r="918" spans="1:3">
      <c r="A918" s="37"/>
      <c r="B918" s="37"/>
      <c r="C918" s="37"/>
    </row>
    <row r="919" spans="1:3">
      <c r="A919" s="37"/>
      <c r="B919" s="37"/>
      <c r="C919" s="37"/>
    </row>
    <row r="920" spans="1:3">
      <c r="A920" s="37"/>
      <c r="B920" s="37"/>
      <c r="C920" s="37"/>
    </row>
    <row r="921" spans="1:3">
      <c r="A921" s="37"/>
      <c r="B921" s="37"/>
      <c r="C921" s="37"/>
    </row>
    <row r="922" spans="1:3">
      <c r="A922" s="37"/>
      <c r="B922" s="37"/>
      <c r="C922" s="37"/>
    </row>
    <row r="923" spans="1:3">
      <c r="A923" s="37"/>
      <c r="B923" s="37"/>
      <c r="C923" s="37"/>
    </row>
    <row r="924" spans="1:3">
      <c r="A924" s="37"/>
      <c r="B924" s="37"/>
      <c r="C924" s="37"/>
    </row>
    <row r="925" spans="1:3">
      <c r="A925" s="37"/>
      <c r="B925" s="37"/>
      <c r="C925" s="37"/>
    </row>
    <row r="926" spans="1:3">
      <c r="A926" s="37"/>
      <c r="B926" s="37"/>
      <c r="C926" s="37"/>
    </row>
    <row r="927" spans="1:3">
      <c r="A927" s="37"/>
      <c r="B927" s="37"/>
      <c r="C927" s="37"/>
    </row>
    <row r="928" spans="1:3">
      <c r="A928" s="37"/>
      <c r="B928" s="37"/>
      <c r="C928" s="37"/>
    </row>
    <row r="929" spans="1:3">
      <c r="A929" s="37"/>
      <c r="B929" s="37"/>
      <c r="C929" s="37"/>
    </row>
    <row r="930" spans="1:3">
      <c r="A930" s="37"/>
      <c r="B930" s="37"/>
      <c r="C930" s="37"/>
    </row>
    <row r="931" spans="1:3">
      <c r="A931" s="37"/>
      <c r="B931" s="37"/>
      <c r="C931" s="37"/>
    </row>
    <row r="932" spans="1:3">
      <c r="A932" s="37"/>
      <c r="B932" s="37"/>
      <c r="C932" s="37"/>
    </row>
    <row r="933" spans="1:3">
      <c r="A933" s="37"/>
      <c r="B933" s="37"/>
      <c r="C933" s="37"/>
    </row>
    <row r="934" spans="1:3">
      <c r="A934" s="37"/>
      <c r="B934" s="37"/>
      <c r="C934" s="37"/>
    </row>
    <row r="935" spans="1:3">
      <c r="A935" s="37"/>
      <c r="B935" s="37"/>
      <c r="C935" s="37"/>
    </row>
    <row r="936" spans="1:3">
      <c r="A936" s="37"/>
      <c r="B936" s="37"/>
      <c r="C936" s="37"/>
    </row>
    <row r="937" spans="1:3">
      <c r="A937" s="37"/>
      <c r="B937" s="37"/>
      <c r="C937" s="37"/>
    </row>
    <row r="938" spans="1:3">
      <c r="A938" s="37"/>
      <c r="B938" s="37"/>
      <c r="C938" s="37"/>
    </row>
    <row r="939" spans="1:3">
      <c r="A939" s="37"/>
      <c r="B939" s="37"/>
      <c r="C939" s="37"/>
    </row>
    <row r="940" spans="1:3">
      <c r="A940" s="37"/>
      <c r="B940" s="37"/>
      <c r="C940" s="37"/>
    </row>
    <row r="941" spans="1:3">
      <c r="A941" s="37"/>
      <c r="B941" s="37"/>
      <c r="C941" s="37"/>
    </row>
    <row r="942" spans="1:3">
      <c r="A942" s="37"/>
      <c r="B942" s="37"/>
      <c r="C942" s="37"/>
    </row>
    <row r="943" spans="1:3">
      <c r="A943" s="37"/>
      <c r="B943" s="37"/>
      <c r="C943" s="37"/>
    </row>
    <row r="944" spans="1:3">
      <c r="A944" s="37"/>
      <c r="B944" s="37"/>
      <c r="C944" s="37"/>
    </row>
    <row r="945" spans="1:3">
      <c r="A945" s="37"/>
      <c r="B945" s="37"/>
      <c r="C945" s="37"/>
    </row>
    <row r="946" spans="1:3">
      <c r="A946" s="37"/>
      <c r="B946" s="37"/>
      <c r="C946" s="37"/>
    </row>
    <row r="947" spans="1:3">
      <c r="A947" s="37"/>
      <c r="B947" s="37"/>
      <c r="C947" s="37"/>
    </row>
    <row r="948" spans="1:3">
      <c r="A948" s="37"/>
      <c r="B948" s="37"/>
      <c r="C948" s="37"/>
    </row>
    <row r="949" spans="1:3">
      <c r="A949" s="37"/>
      <c r="B949" s="37"/>
      <c r="C949" s="37"/>
    </row>
    <row r="950" spans="1:3">
      <c r="A950" s="37"/>
      <c r="B950" s="37"/>
      <c r="C950" s="37"/>
    </row>
    <row r="951" spans="1:3">
      <c r="A951" s="37"/>
      <c r="B951" s="37"/>
      <c r="C951" s="37"/>
    </row>
    <row r="952" spans="1:3">
      <c r="A952" s="37"/>
      <c r="B952" s="37"/>
      <c r="C952" s="37"/>
    </row>
    <row r="953" spans="1:3">
      <c r="A953" s="37"/>
      <c r="B953" s="37"/>
      <c r="C953" s="37"/>
    </row>
    <row r="954" spans="1:3">
      <c r="A954" s="37"/>
      <c r="B954" s="37"/>
      <c r="C954" s="37"/>
    </row>
    <row r="955" spans="1:3">
      <c r="A955" s="37"/>
      <c r="B955" s="37"/>
      <c r="C955" s="37"/>
    </row>
    <row r="956" spans="1:3">
      <c r="A956" s="37"/>
      <c r="B956" s="37"/>
      <c r="C956" s="37"/>
    </row>
    <row r="957" spans="1:3">
      <c r="A957" s="37"/>
      <c r="B957" s="37"/>
      <c r="C957" s="37"/>
    </row>
    <row r="958" spans="1:3">
      <c r="A958" s="37"/>
      <c r="B958" s="37"/>
      <c r="C958" s="37"/>
    </row>
    <row r="959" spans="1:3">
      <c r="A959" s="37"/>
      <c r="B959" s="37"/>
      <c r="C959" s="37"/>
    </row>
    <row r="960" spans="1:3">
      <c r="A960" s="37"/>
      <c r="B960" s="37"/>
      <c r="C960" s="37"/>
    </row>
    <row r="961" spans="1:3">
      <c r="A961" s="37"/>
      <c r="B961" s="37"/>
      <c r="C961" s="37"/>
    </row>
    <row r="962" spans="1:3">
      <c r="A962" s="37"/>
      <c r="B962" s="37"/>
      <c r="C962" s="37"/>
    </row>
    <row r="963" spans="1:3">
      <c r="A963" s="37"/>
      <c r="B963" s="37"/>
      <c r="C963" s="37"/>
    </row>
    <row r="964" spans="1:3">
      <c r="A964" s="37"/>
      <c r="B964" s="37"/>
      <c r="C964" s="37"/>
    </row>
    <row r="965" spans="1:3">
      <c r="A965" s="37"/>
      <c r="B965" s="37"/>
      <c r="C965" s="37"/>
    </row>
    <row r="966" spans="1:3">
      <c r="A966" s="37"/>
      <c r="B966" s="37"/>
      <c r="C966" s="37"/>
    </row>
    <row r="967" spans="1:3">
      <c r="A967" s="37"/>
      <c r="B967" s="37"/>
      <c r="C967" s="37"/>
    </row>
    <row r="968" spans="1:3">
      <c r="A968" s="37"/>
      <c r="B968" s="37"/>
      <c r="C968" s="37"/>
    </row>
    <row r="969" spans="1:3">
      <c r="A969" s="37"/>
      <c r="B969" s="37"/>
      <c r="C969" s="37"/>
    </row>
    <row r="970" spans="1:3">
      <c r="A970" s="37"/>
      <c r="B970" s="37"/>
      <c r="C970" s="37"/>
    </row>
    <row r="971" spans="1:3">
      <c r="A971" s="37"/>
      <c r="B971" s="37"/>
      <c r="C971" s="37"/>
    </row>
    <row r="972" spans="1:3">
      <c r="A972" s="37"/>
      <c r="B972" s="37"/>
      <c r="C972" s="37"/>
    </row>
    <row r="973" spans="1:3">
      <c r="A973" s="37"/>
      <c r="B973" s="37"/>
      <c r="C973" s="37"/>
    </row>
    <row r="974" spans="1:3">
      <c r="A974" s="37"/>
      <c r="B974" s="37"/>
      <c r="C974" s="37"/>
    </row>
    <row r="975" spans="1:3">
      <c r="A975" s="37"/>
      <c r="B975" s="37"/>
      <c r="C975" s="37"/>
    </row>
    <row r="976" spans="1:3">
      <c r="A976" s="37"/>
      <c r="B976" s="37"/>
      <c r="C976" s="37"/>
    </row>
    <row r="977" spans="1:3">
      <c r="A977" s="37"/>
      <c r="B977" s="37"/>
      <c r="C977" s="37"/>
    </row>
    <row r="978" spans="1:3">
      <c r="A978" s="37"/>
      <c r="B978" s="37"/>
      <c r="C978" s="37"/>
    </row>
    <row r="979" spans="1:3">
      <c r="A979" s="37"/>
      <c r="B979" s="37"/>
      <c r="C979" s="37"/>
    </row>
    <row r="980" spans="1:3">
      <c r="A980" s="37"/>
      <c r="B980" s="37"/>
      <c r="C980" s="37"/>
    </row>
    <row r="981" spans="1:3">
      <c r="A981" s="37"/>
      <c r="B981" s="37"/>
      <c r="C981" s="37"/>
    </row>
    <row r="982" spans="1:3">
      <c r="A982" s="37"/>
      <c r="B982" s="37"/>
      <c r="C982" s="37"/>
    </row>
    <row r="983" spans="1:3">
      <c r="A983" s="37"/>
      <c r="B983" s="37"/>
      <c r="C983" s="37"/>
    </row>
    <row r="984" spans="1:3">
      <c r="A984" s="37"/>
      <c r="B984" s="37"/>
      <c r="C984" s="37"/>
    </row>
    <row r="985" spans="1:3">
      <c r="A985" s="37"/>
      <c r="B985" s="37"/>
      <c r="C985" s="37"/>
    </row>
    <row r="986" spans="1:3">
      <c r="A986" s="37"/>
      <c r="B986" s="37"/>
      <c r="C986" s="37"/>
    </row>
    <row r="987" spans="1:3">
      <c r="A987" s="37"/>
      <c r="B987" s="37"/>
      <c r="C987" s="37"/>
    </row>
    <row r="988" spans="1:3">
      <c r="A988" s="37"/>
      <c r="B988" s="37"/>
      <c r="C988" s="37"/>
    </row>
    <row r="989" spans="1:3">
      <c r="A989" s="37"/>
      <c r="B989" s="37"/>
      <c r="C989" s="37"/>
    </row>
    <row r="990" spans="1:3">
      <c r="A990" s="37"/>
      <c r="B990" s="37"/>
      <c r="C990" s="37"/>
    </row>
    <row r="991" spans="1:3">
      <c r="A991" s="37"/>
      <c r="B991" s="37"/>
      <c r="C991" s="37"/>
    </row>
    <row r="992" spans="1:3">
      <c r="A992" s="37"/>
      <c r="B992" s="37"/>
      <c r="C992" s="37"/>
    </row>
  </sheetData>
  <sheetProtection algorithmName="SHA-512" hashValue="gXZsed/w4c94TW9xKQPnItdnvfWgF1gzcjiaQfwB8veIv8zJBrtNCIuMWwD5mxx8CnLcEWINRNBnnF1J7EPl+Q==" saltValue="nyYjCBkpyTvo0DQnwNedCA==" spinCount="100000" sheet="1" objects="1" scenarios="1"/>
  <mergeCells count="13">
    <mergeCell ref="A1:F1"/>
    <mergeCell ref="A4:E4"/>
    <mergeCell ref="A5:E5"/>
    <mergeCell ref="A12:F12"/>
    <mergeCell ref="A6:E6"/>
    <mergeCell ref="A7:E7"/>
    <mergeCell ref="A8:E8"/>
    <mergeCell ref="A9:E9"/>
    <mergeCell ref="A526:F526"/>
    <mergeCell ref="A496:F496"/>
    <mergeCell ref="A374:F374"/>
    <mergeCell ref="A265:F265"/>
    <mergeCell ref="A152:F152"/>
  </mergeCells>
  <phoneticPr fontId="13" type="noConversion"/>
  <pageMargins left="0.75000000000000011" right="0.75000000000000011" top="1" bottom="1" header="0.5" footer="0.5"/>
  <pageSetup paperSize="9" scale="38" fitToHeight="33" orientation="landscape" blackAndWhite="1" horizontalDpi="4294967292" verticalDpi="4294967292"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Sheet1</vt:lpstr>
      <vt:lpstr>Sheet1!Področje_tiskanja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mac</dc:creator>
  <cp:keywords/>
  <dc:description/>
  <cp:lastModifiedBy>Helena Gorenc</cp:lastModifiedBy>
  <cp:revision/>
  <dcterms:created xsi:type="dcterms:W3CDTF">2022-02-28T10:47:58Z</dcterms:created>
  <dcterms:modified xsi:type="dcterms:W3CDTF">2022-11-21T12:21:00Z</dcterms:modified>
  <cp:category/>
  <cp:contentStatus/>
</cp:coreProperties>
</file>